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50" tabRatio="500" activeTab="2"/>
  </bookViews>
  <sheets>
    <sheet name="Raw data" sheetId="1" r:id="rId1"/>
    <sheet name="Run Information" sheetId="2" r:id="rId2"/>
    <sheet name="Calibratore HUVEC" sheetId="3" r:id="rId3"/>
    <sheet name="Calibratore UNR31" sheetId="4" r:id="rId4"/>
  </sheets>
  <calcPr calcId="145621" iterateCount="1"/>
</workbook>
</file>

<file path=xl/calcChain.xml><?xml version="1.0" encoding="utf-8"?>
<calcChain xmlns="http://schemas.openxmlformats.org/spreadsheetml/2006/main">
  <c r="C4" i="4" l="1"/>
  <c r="G4" i="4"/>
  <c r="H4" i="4" s="1"/>
  <c r="I4" i="4" s="1"/>
  <c r="K4" i="4"/>
  <c r="O4" i="4"/>
  <c r="P4" i="4" s="1"/>
  <c r="Q4" i="4" s="1"/>
  <c r="O3" i="4"/>
  <c r="P3" i="4" s="1"/>
  <c r="Q3" i="4" s="1"/>
  <c r="K3" i="4"/>
  <c r="L5" i="4" s="1"/>
  <c r="M5" i="4" s="1"/>
  <c r="G3" i="4"/>
  <c r="H3" i="4" s="1"/>
  <c r="I3" i="4" s="1"/>
  <c r="C3" i="4"/>
  <c r="D5" i="4" s="1"/>
  <c r="E5" i="4" s="1"/>
  <c r="L3" i="4"/>
  <c r="M3" i="4" s="1"/>
  <c r="O5" i="4"/>
  <c r="L4" i="4" l="1"/>
  <c r="M4" i="4" s="1"/>
  <c r="D4" i="4"/>
  <c r="E4" i="4" s="1"/>
  <c r="D3" i="4"/>
  <c r="E3" i="4" s="1"/>
  <c r="H5" i="4"/>
  <c r="I5" i="4" s="1"/>
  <c r="P5" i="4"/>
  <c r="Q5" i="4" s="1"/>
  <c r="R92" i="1"/>
  <c r="R86" i="1"/>
  <c r="S64" i="1"/>
  <c r="R64" i="1"/>
  <c r="S54" i="1"/>
  <c r="R54" i="1"/>
  <c r="S28" i="1"/>
  <c r="R28" i="1"/>
  <c r="R22" i="1"/>
  <c r="R18" i="1"/>
  <c r="R12" i="1"/>
  <c r="R8" i="1"/>
  <c r="O5" i="3"/>
  <c r="P5" i="3" s="1"/>
  <c r="Q5" i="3" s="1"/>
  <c r="O4" i="3"/>
  <c r="K4" i="3"/>
  <c r="G4" i="3"/>
  <c r="C4" i="3"/>
  <c r="O3" i="3"/>
  <c r="P3" i="3" s="1"/>
  <c r="K3" i="3"/>
  <c r="G3" i="3"/>
  <c r="C3" i="3"/>
  <c r="H4" i="3" l="1"/>
  <c r="P4" i="3"/>
  <c r="Q4" i="3" s="1"/>
  <c r="D4" i="3"/>
  <c r="E4" i="3" s="1"/>
  <c r="L4" i="3"/>
  <c r="M4" i="3" s="1"/>
  <c r="I4" i="3"/>
  <c r="D3" i="3"/>
  <c r="E3" i="3" s="1"/>
  <c r="H3" i="3"/>
  <c r="I3" i="3" s="1"/>
  <c r="L3" i="3"/>
  <c r="M3" i="3" s="1"/>
  <c r="Q3" i="3"/>
</calcChain>
</file>

<file path=xl/sharedStrings.xml><?xml version="1.0" encoding="utf-8"?>
<sst xmlns="http://schemas.openxmlformats.org/spreadsheetml/2006/main" count="755" uniqueCount="186">
  <si>
    <t>Well</t>
  </si>
  <si>
    <t>Fluor</t>
  </si>
  <si>
    <t>Target</t>
  </si>
  <si>
    <t>Content</t>
  </si>
  <si>
    <t>Sample</t>
  </si>
  <si>
    <t>Biological Set Name</t>
  </si>
  <si>
    <t>Cq</t>
  </si>
  <si>
    <t>Cq Mean</t>
  </si>
  <si>
    <t>Cq Std. Dev</t>
  </si>
  <si>
    <t>Starting Quantity (SQ)</t>
  </si>
  <si>
    <t>Log Starting Quantity</t>
  </si>
  <si>
    <t>SQ Mean</t>
  </si>
  <si>
    <t>SQ Std. Dev</t>
  </si>
  <si>
    <t>Set Point</t>
  </si>
  <si>
    <t>Well Note</t>
  </si>
  <si>
    <t>A01</t>
  </si>
  <si>
    <t>SYBR</t>
  </si>
  <si>
    <t>CD31</t>
  </si>
  <si>
    <t>Unkn-01</t>
  </si>
  <si>
    <t>HUVEC</t>
  </si>
  <si>
    <t/>
  </si>
  <si>
    <t>A02</t>
  </si>
  <si>
    <t>A03</t>
  </si>
  <si>
    <t>A04</t>
  </si>
  <si>
    <t>Unkn-02</t>
  </si>
  <si>
    <t>UNR31 endo</t>
  </si>
  <si>
    <t>A05</t>
  </si>
  <si>
    <t>A06</t>
  </si>
  <si>
    <t>A07</t>
  </si>
  <si>
    <t>Unkn-03</t>
  </si>
  <si>
    <t>MMD60 endo</t>
  </si>
  <si>
    <t>A08</t>
  </si>
  <si>
    <t>A09</t>
  </si>
  <si>
    <t>A10</t>
  </si>
  <si>
    <t>NTC</t>
  </si>
  <si>
    <t>A11</t>
  </si>
  <si>
    <t>KDR</t>
  </si>
  <si>
    <t>Unkn-04</t>
  </si>
  <si>
    <t>A12</t>
  </si>
  <si>
    <t>B01</t>
  </si>
  <si>
    <t>B02</t>
  </si>
  <si>
    <t>Unkn-05</t>
  </si>
  <si>
    <t>B03</t>
  </si>
  <si>
    <t>B04</t>
  </si>
  <si>
    <t>B05</t>
  </si>
  <si>
    <t>Unkn-06</t>
  </si>
  <si>
    <t>B06</t>
  </si>
  <si>
    <t>B07</t>
  </si>
  <si>
    <t>B08</t>
  </si>
  <si>
    <t>B09</t>
  </si>
  <si>
    <t>TGFb2</t>
  </si>
  <si>
    <t>Unkn-07</t>
  </si>
  <si>
    <t>B10</t>
  </si>
  <si>
    <t>B11</t>
  </si>
  <si>
    <t>B12</t>
  </si>
  <si>
    <t>Unkn-08</t>
  </si>
  <si>
    <t>C01</t>
  </si>
  <si>
    <t>C02</t>
  </si>
  <si>
    <t>C03</t>
  </si>
  <si>
    <t>Unkn-09</t>
  </si>
  <si>
    <t>C04</t>
  </si>
  <si>
    <t>C05</t>
  </si>
  <si>
    <t>C06</t>
  </si>
  <si>
    <t>C07</t>
  </si>
  <si>
    <t>PDGFR</t>
  </si>
  <si>
    <t>Unkn-10</t>
  </si>
  <si>
    <t>C08</t>
  </si>
  <si>
    <t>C09</t>
  </si>
  <si>
    <t>C10</t>
  </si>
  <si>
    <t>Unkn-11</t>
  </si>
  <si>
    <t>C11</t>
  </si>
  <si>
    <t>C12</t>
  </si>
  <si>
    <t>D01</t>
  </si>
  <si>
    <t>Unkn-12</t>
  </si>
  <si>
    <t>D02</t>
  </si>
  <si>
    <t>D03</t>
  </si>
  <si>
    <t>D04</t>
  </si>
  <si>
    <t>Unkn-13</t>
  </si>
  <si>
    <t>MMD46 endo</t>
  </si>
  <si>
    <t>D05</t>
  </si>
  <si>
    <t>D06</t>
  </si>
  <si>
    <t>D07</t>
  </si>
  <si>
    <t>Unkn-14</t>
  </si>
  <si>
    <t>MMD57 endo</t>
  </si>
  <si>
    <t>D08</t>
  </si>
  <si>
    <t>D09</t>
  </si>
  <si>
    <t>D10</t>
  </si>
  <si>
    <t>D11</t>
  </si>
  <si>
    <t>FGF2</t>
  </si>
  <si>
    <t>Unkn-15</t>
  </si>
  <si>
    <t>D12</t>
  </si>
  <si>
    <t>E01</t>
  </si>
  <si>
    <t>E02</t>
  </si>
  <si>
    <t>Unkn-16</t>
  </si>
  <si>
    <t>E03</t>
  </si>
  <si>
    <t>E04</t>
  </si>
  <si>
    <t>E05</t>
  </si>
  <si>
    <t>Unkn-17</t>
  </si>
  <si>
    <t>E06</t>
  </si>
  <si>
    <t>E07</t>
  </si>
  <si>
    <t>E08</t>
  </si>
  <si>
    <t>Unkn-18</t>
  </si>
  <si>
    <t>E09</t>
  </si>
  <si>
    <t>E10</t>
  </si>
  <si>
    <t>E11</t>
  </si>
  <si>
    <t>Unkn-19</t>
  </si>
  <si>
    <t>E12</t>
  </si>
  <si>
    <t>F01</t>
  </si>
  <si>
    <t>F02</t>
  </si>
  <si>
    <t>F03</t>
  </si>
  <si>
    <t>FIGF</t>
  </si>
  <si>
    <t>Unkn-20</t>
  </si>
  <si>
    <t>F04</t>
  </si>
  <si>
    <t>F05</t>
  </si>
  <si>
    <t>F06</t>
  </si>
  <si>
    <t>Unkn-21</t>
  </si>
  <si>
    <t>F07</t>
  </si>
  <si>
    <t>F08</t>
  </si>
  <si>
    <t>F09</t>
  </si>
  <si>
    <t>Unkn-22</t>
  </si>
  <si>
    <t>F10</t>
  </si>
  <si>
    <t>F11</t>
  </si>
  <si>
    <t>F12</t>
  </si>
  <si>
    <t>Unkn-23</t>
  </si>
  <si>
    <t>G01</t>
  </si>
  <si>
    <t>G02</t>
  </si>
  <si>
    <t>G03</t>
  </si>
  <si>
    <t>Unkn-24</t>
  </si>
  <si>
    <t>G04</t>
  </si>
  <si>
    <t>G05</t>
  </si>
  <si>
    <t>G06</t>
  </si>
  <si>
    <t>G07</t>
  </si>
  <si>
    <t>B2M</t>
  </si>
  <si>
    <t>Unkn-25</t>
  </si>
  <si>
    <t>G08</t>
  </si>
  <si>
    <t>G09</t>
  </si>
  <si>
    <t>G10</t>
  </si>
  <si>
    <t>Unkn-26</t>
  </si>
  <si>
    <t>G11</t>
  </si>
  <si>
    <t>G12</t>
  </si>
  <si>
    <t>H01</t>
  </si>
  <si>
    <t>Unkn-27</t>
  </si>
  <si>
    <t>H02</t>
  </si>
  <si>
    <t>H03</t>
  </si>
  <si>
    <t>H04</t>
  </si>
  <si>
    <t>Unkn-28</t>
  </si>
  <si>
    <t>H05</t>
  </si>
  <si>
    <t>H06</t>
  </si>
  <si>
    <t>H07</t>
  </si>
  <si>
    <t>Unkn-29</t>
  </si>
  <si>
    <t>H08</t>
  </si>
  <si>
    <t>H09</t>
  </si>
  <si>
    <t>H10</t>
  </si>
  <si>
    <t>H11</t>
  </si>
  <si>
    <t>NRT</t>
  </si>
  <si>
    <t>File Name</t>
  </si>
  <si>
    <t>20191107_120738_CT016156_SYBR_GREEN.pcrd</t>
  </si>
  <si>
    <t>Created By User</t>
  </si>
  <si>
    <t>Notes</t>
  </si>
  <si>
    <t>ID</t>
  </si>
  <si>
    <t>Run Started</t>
  </si>
  <si>
    <t>11/07/2019 20:08:07 UTC</t>
  </si>
  <si>
    <t>Run Ended</t>
  </si>
  <si>
    <t>11/07/2019 21:54:52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</si>
  <si>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</si>
  <si>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</si>
  <si>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</si>
  <si>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</si>
  <si>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</si>
  <si>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</si>
  <si>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</si>
  <si>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CT016156</t>
  </si>
  <si>
    <t>Optical Head Serial Number</t>
  </si>
  <si>
    <t>785BR12114</t>
  </si>
  <si>
    <t>CFX Manager Version</t>
  </si>
  <si>
    <t xml:space="preserve">3.1.1517.0823. </t>
  </si>
  <si>
    <t xml:space="preserve">Ct Mean </t>
  </si>
  <si>
    <t>ΔCt</t>
  </si>
  <si>
    <t>ΔΔCt</t>
  </si>
  <si>
    <t>RQ</t>
  </si>
  <si>
    <t>Ct Mean</t>
  </si>
  <si>
    <t>HUVEC p8</t>
  </si>
  <si>
    <t>MMD46 endo p4</t>
  </si>
  <si>
    <t>UNR31 endo p4</t>
  </si>
  <si>
    <t>Real time del 6-09-19</t>
  </si>
  <si>
    <t>Real time del 6-9-19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</si>
</sst>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.00;\-###0.00"/>
    <numFmt numFmtId="165" formatCode="###0.000;\-###0.000"/>
    <numFmt numFmtId="166" formatCode="###0.00000;\-###0.00000"/>
    <numFmt numFmtId="167" formatCode="###0.0;\-###0.0"/>
    <numFmt numFmtId="168" formatCode="###0;\-###0"/>
    <numFmt numFmtId="169" formatCode="0.00_ ;\-0.00\ "/>
  </numFmts>
  <fonts count="28" x14ac:knownFonts="1"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10"/>
      <name val="Times New Roman"/>
      <family val="1"/>
    </font>
    <font>
      <sz val="8.25"/>
      <name val="Microsoft Sans Serif"/>
      <family val="2"/>
    </font>
    <font>
      <sz val="10"/>
      <color rgb="FFFF0000"/>
      <name val="Times New Roman"/>
      <family val="1"/>
    </font>
    <font>
      <sz val="8.25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43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>
      <alignment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 applyProtection="1">
      <alignment horizontal="center" vertical="center" wrapText="1"/>
      <protection locked="0"/>
    </xf>
    <xf numFmtId="0" fontId="5" fillId="3" borderId="0" xfId="1" applyFont="1" applyFill="1" applyBorder="1" applyAlignment="1" applyProtection="1">
      <alignment horizontal="center" vertical="center"/>
      <protection locked="0"/>
    </xf>
    <xf numFmtId="49" fontId="6" fillId="4" borderId="0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vertical="center"/>
    </xf>
    <xf numFmtId="49" fontId="9" fillId="0" borderId="0" xfId="1" applyNumberFormat="1" applyFont="1" applyFill="1" applyBorder="1" applyAlignment="1" applyProtection="1">
      <alignment vertical="center"/>
    </xf>
    <xf numFmtId="49" fontId="10" fillId="0" borderId="0" xfId="1" applyNumberFormat="1" applyFont="1" applyFill="1" applyBorder="1" applyAlignment="1" applyProtection="1">
      <alignment vertical="center"/>
    </xf>
    <xf numFmtId="164" fontId="11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6" fontId="13" fillId="0" borderId="0" xfId="1" applyNumberFormat="1" applyFont="1" applyFill="1" applyBorder="1" applyAlignment="1" applyProtection="1">
      <alignment vertical="center"/>
    </xf>
    <xf numFmtId="167" fontId="14" fillId="0" borderId="0" xfId="1" applyNumberFormat="1" applyFont="1" applyFill="1" applyBorder="1" applyAlignment="1" applyProtection="1">
      <alignment vertical="center"/>
    </xf>
    <xf numFmtId="49" fontId="15" fillId="0" borderId="0" xfId="1" applyNumberFormat="1" applyFont="1" applyFill="1" applyBorder="1" applyAlignment="1" applyProtection="1">
      <alignment vertical="center"/>
    </xf>
    <xf numFmtId="49" fontId="16" fillId="0" borderId="0" xfId="1" applyNumberFormat="1" applyFont="1" applyFill="1" applyBorder="1" applyAlignment="1" applyProtection="1">
      <alignment vertical="center"/>
    </xf>
    <xf numFmtId="49" fontId="17" fillId="0" borderId="0" xfId="1" applyNumberFormat="1" applyFont="1" applyFill="1" applyBorder="1" applyAlignment="1" applyProtection="1">
      <alignment vertical="center"/>
    </xf>
    <xf numFmtId="164" fontId="18" fillId="0" borderId="0" xfId="1" applyNumberFormat="1" applyFont="1" applyFill="1" applyBorder="1" applyAlignment="1" applyProtection="1">
      <alignment vertical="center"/>
    </xf>
    <xf numFmtId="165" fontId="19" fillId="0" borderId="0" xfId="1" applyNumberFormat="1" applyFont="1" applyFill="1" applyBorder="1" applyAlignment="1" applyProtection="1">
      <alignment vertical="center"/>
    </xf>
    <xf numFmtId="166" fontId="20" fillId="0" borderId="0" xfId="1" applyNumberFormat="1" applyFont="1" applyFill="1" applyBorder="1" applyAlignment="1" applyProtection="1">
      <alignment vertical="center"/>
    </xf>
    <xf numFmtId="167" fontId="21" fillId="0" borderId="0" xfId="1" applyNumberFormat="1" applyFont="1" applyFill="1" applyBorder="1" applyAlignment="1" applyProtection="1">
      <alignment vertical="center"/>
    </xf>
    <xf numFmtId="49" fontId="22" fillId="0" borderId="0" xfId="1" applyNumberFormat="1" applyFont="1" applyFill="1" applyBorder="1" applyAlignment="1" applyProtection="1">
      <alignment vertical="top"/>
      <protection locked="0"/>
    </xf>
    <xf numFmtId="168" fontId="23" fillId="0" borderId="0" xfId="1" applyNumberFormat="1" applyFont="1" applyFill="1" applyBorder="1" applyAlignment="1" applyProtection="1">
      <alignment horizontal="left" vertical="top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Border="1" applyAlignment="1" applyProtection="1">
      <alignment horizontal="center" vertical="center"/>
      <protection locked="0"/>
    </xf>
    <xf numFmtId="0" fontId="24" fillId="6" borderId="0" xfId="0" applyFont="1" applyFill="1" applyBorder="1" applyAlignment="1" applyProtection="1">
      <alignment horizontal="center" vertical="center"/>
      <protection locked="0"/>
    </xf>
    <xf numFmtId="0" fontId="24" fillId="7" borderId="0" xfId="0" applyFont="1" applyFill="1" applyBorder="1" applyAlignment="1" applyProtection="1">
      <alignment horizontal="center" vertical="center"/>
      <protection locked="0"/>
    </xf>
    <xf numFmtId="169" fontId="24" fillId="0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vertical="center"/>
    </xf>
    <xf numFmtId="164" fontId="2" fillId="0" borderId="0" xfId="1" applyNumberFormat="1" applyFont="1" applyFill="1" applyBorder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 wrapText="1"/>
      <protection locked="0"/>
    </xf>
    <xf numFmtId="164" fontId="24" fillId="0" borderId="0" xfId="1" applyNumberFormat="1" applyFont="1" applyFill="1" applyBorder="1" applyAlignment="1" applyProtection="1">
      <alignment horizontal="center" vertical="center"/>
    </xf>
    <xf numFmtId="169" fontId="24" fillId="8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164" fontId="24" fillId="0" borderId="0" xfId="0" applyNumberFormat="1" applyFont="1" applyFill="1" applyBorder="1" applyAlignment="1" applyProtection="1">
      <alignment horizontal="center" vertical="center"/>
      <protection locked="0"/>
    </xf>
    <xf numFmtId="164" fontId="27" fillId="0" borderId="0" xfId="1" applyNumberFormat="1" applyFont="1" applyFill="1" applyBorder="1" applyAlignment="1" applyProtection="1">
      <alignment horizontal="center" vertical="center"/>
    </xf>
    <xf numFmtId="0" fontId="24" fillId="9" borderId="0" xfId="0" applyFont="1" applyFill="1" applyBorder="1" applyAlignment="1" applyProtection="1">
      <alignment horizontal="center" vertical="center"/>
      <protection locked="0"/>
    </xf>
    <xf numFmtId="0" fontId="24" fillId="10" borderId="0" xfId="0" applyFont="1" applyFill="1" applyBorder="1" applyAlignment="1" applyProtection="1">
      <alignment horizontal="center" vertical="center"/>
      <protection locked="0"/>
    </xf>
    <xf numFmtId="164" fontId="27" fillId="10" borderId="0" xfId="1" applyNumberFormat="1" applyFont="1" applyFill="1" applyBorder="1" applyAlignment="1" applyProtection="1">
      <alignment horizontal="center" vertical="center"/>
    </xf>
    <xf numFmtId="164" fontId="24" fillId="10" borderId="0" xfId="1" applyNumberFormat="1" applyFont="1" applyFill="1" applyBorder="1" applyAlignment="1" applyProtection="1">
      <alignment horizontal="center" vertical="center"/>
    </xf>
    <xf numFmtId="169" fontId="24" fillId="10" borderId="0" xfId="0" applyNumberFormat="1" applyFont="1" applyFill="1" applyBorder="1" applyAlignment="1" applyProtection="1">
      <alignment horizontal="center" vertical="center"/>
      <protection locked="0"/>
    </xf>
    <xf numFmtId="0" fontId="1" fillId="10" borderId="0" xfId="0" applyFont="1" applyFill="1" applyBorder="1" applyAlignment="1" applyProtection="1">
      <alignment vertical="top"/>
      <protection locked="0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'Calibratore HUVEC'!$A$3</c:f>
              <c:strCache>
                <c:ptCount val="1"/>
                <c:pt idx="0">
                  <c:v>HUVEC p8</c:v>
                </c:pt>
              </c:strCache>
            </c:strRef>
          </c:tx>
          <c:invertIfNegative val="0"/>
          <c:cat>
            <c:strRef>
              <c:f>('Calibratore HUVEC'!$B$1,'Calibratore HUVEC'!$J$1,'Calibratore HUVEC'!$N$1,'Calibratore HUVEC'!$R$1)</c:f>
              <c:strCache>
                <c:ptCount val="4"/>
                <c:pt idx="0">
                  <c:v>CD31</c:v>
                </c:pt>
                <c:pt idx="1">
                  <c:v>KDR</c:v>
                </c:pt>
                <c:pt idx="2">
                  <c:v>TGFb2</c:v>
                </c:pt>
                <c:pt idx="3">
                  <c:v>FGF2</c:v>
                </c:pt>
              </c:strCache>
            </c:strRef>
          </c:cat>
          <c:val>
            <c:numRef>
              <c:f>('Calibratore HUVEC'!$E$3,'Calibratore HUVEC'!$I$3,'Calibratore HUVEC'!$M$3,'Calibratore HUVEC'!$Q$3)</c:f>
              <c:numCache>
                <c:formatCode>0.00_ ;\-0.00\ 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'Calibratore HUVEC'!$A$4</c:f>
              <c:strCache>
                <c:ptCount val="1"/>
                <c:pt idx="0">
                  <c:v>UNR31 endo p4</c:v>
                </c:pt>
              </c:strCache>
            </c:strRef>
          </c:tx>
          <c:invertIfNegative val="0"/>
          <c:cat>
            <c:strRef>
              <c:f>('Calibratore HUVEC'!$B$1,'Calibratore HUVEC'!$J$1,'Calibratore HUVEC'!$N$1,'Calibratore HUVEC'!$R$1)</c:f>
              <c:strCache>
                <c:ptCount val="4"/>
                <c:pt idx="0">
                  <c:v>CD31</c:v>
                </c:pt>
                <c:pt idx="1">
                  <c:v>KDR</c:v>
                </c:pt>
                <c:pt idx="2">
                  <c:v>TGFb2</c:v>
                </c:pt>
                <c:pt idx="3">
                  <c:v>FGF2</c:v>
                </c:pt>
              </c:strCache>
            </c:strRef>
          </c:cat>
          <c:val>
            <c:numRef>
              <c:f>('Calibratore HUVEC'!$E$4,'Calibratore HUVEC'!$I$4,'Calibratore HUVEC'!$M$4,'Calibratore HUVEC'!$Q$4)</c:f>
              <c:numCache>
                <c:formatCode>0.00_ ;\-0.00\ </c:formatCode>
                <c:ptCount val="4"/>
                <c:pt idx="0">
                  <c:v>2.2294978621998602</c:v>
                </c:pt>
                <c:pt idx="1">
                  <c:v>0.42751634968017732</c:v>
                </c:pt>
                <c:pt idx="2">
                  <c:v>0.81686170576945105</c:v>
                </c:pt>
                <c:pt idx="3">
                  <c:v>1.1164391618560845</c:v>
                </c:pt>
              </c:numCache>
            </c:numRef>
          </c:val>
        </c:ser>
        <c:ser>
          <c:idx val="2"/>
          <c:order val="2"/>
          <c:tx>
            <c:strRef>
              <c:f>'Calibratore HUVEC'!$A$5</c:f>
              <c:strCache>
                <c:ptCount val="1"/>
                <c:pt idx="0">
                  <c:v>MMD46 endo p4</c:v>
                </c:pt>
              </c:strCache>
            </c:strRef>
          </c:tx>
          <c:invertIfNegative val="0"/>
          <c:cat>
            <c:strRef>
              <c:f>('Calibratore HUVEC'!$B$1,'Calibratore HUVEC'!$J$1,'Calibratore HUVEC'!$N$1,'Calibratore HUVEC'!$R$1)</c:f>
              <c:strCache>
                <c:ptCount val="4"/>
                <c:pt idx="0">
                  <c:v>CD31</c:v>
                </c:pt>
                <c:pt idx="1">
                  <c:v>KDR</c:v>
                </c:pt>
                <c:pt idx="2">
                  <c:v>TGFb2</c:v>
                </c:pt>
                <c:pt idx="3">
                  <c:v>FGF2</c:v>
                </c:pt>
              </c:strCache>
            </c:strRef>
          </c:cat>
          <c:val>
            <c:numRef>
              <c:f>('Calibratore HUVEC'!$E$5,'Calibratore HUVEC'!$I$5,'Calibratore HUVEC'!$M$5,'Calibratore HUVEC'!$Q$5)</c:f>
              <c:numCache>
                <c:formatCode>0.00_ ;\-0.00\ </c:formatCode>
                <c:ptCount val="4"/>
                <c:pt idx="0">
                  <c:v>0.21</c:v>
                </c:pt>
                <c:pt idx="1">
                  <c:v>0.37</c:v>
                </c:pt>
                <c:pt idx="2">
                  <c:v>7.0000000000000007E-2</c:v>
                </c:pt>
                <c:pt idx="3">
                  <c:v>1.2039833949511718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90016"/>
        <c:axId val="111595904"/>
      </c:barChart>
      <c:catAx>
        <c:axId val="111590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1595904"/>
        <c:crosses val="autoZero"/>
        <c:auto val="1"/>
        <c:lblAlgn val="ctr"/>
        <c:lblOffset val="100"/>
        <c:noMultiLvlLbl val="0"/>
      </c:catAx>
      <c:valAx>
        <c:axId val="111595904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111590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'Calibratore UNR31'!$A$3</c:f>
              <c:strCache>
                <c:ptCount val="1"/>
                <c:pt idx="0">
                  <c:v>UNR31 endo p4</c:v>
                </c:pt>
              </c:strCache>
            </c:strRef>
          </c:tx>
          <c:invertIfNegative val="0"/>
          <c:cat>
            <c:strRef>
              <c:f>('Calibratore UNR31'!$B$1,'Calibratore UNR31'!$F$1,'Calibratore UNR31'!$J$1,'Calibratore UNR31'!$N$1,'Calibratore UNR31'!$R$1)</c:f>
              <c:strCache>
                <c:ptCount val="5"/>
                <c:pt idx="0">
                  <c:v>CD31</c:v>
                </c:pt>
                <c:pt idx="1">
                  <c:v>B2M</c:v>
                </c:pt>
                <c:pt idx="2">
                  <c:v>KDR</c:v>
                </c:pt>
                <c:pt idx="3">
                  <c:v>TGFb2</c:v>
                </c:pt>
                <c:pt idx="4">
                  <c:v>FGF2</c:v>
                </c:pt>
              </c:strCache>
            </c:strRef>
          </c:cat>
          <c:val>
            <c:numRef>
              <c:f>('Calibratore UNR31'!$E$3,'Calibratore UNR31'!$I$3,'Calibratore UNR31'!$M$3,'Calibratore UNR31'!$Q$3)</c:f>
              <c:numCache>
                <c:formatCode>0.00_ ;\-0.00\ 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</c:ser>
        <c:ser>
          <c:idx val="1"/>
          <c:order val="1"/>
          <c:tx>
            <c:strRef>
              <c:f>'Calibratore UNR31'!$A$5</c:f>
              <c:strCache>
                <c:ptCount val="1"/>
                <c:pt idx="0">
                  <c:v>MMD46 endo p4</c:v>
                </c:pt>
              </c:strCache>
            </c:strRef>
          </c:tx>
          <c:invertIfNegative val="0"/>
          <c:cat>
            <c:strRef>
              <c:f>('Calibratore UNR31'!$B$1,'Calibratore UNR31'!$F$1,'Calibratore UNR31'!$J$1,'Calibratore UNR31'!$N$1,'Calibratore UNR31'!$R$1)</c:f>
              <c:strCache>
                <c:ptCount val="5"/>
                <c:pt idx="0">
                  <c:v>CD31</c:v>
                </c:pt>
                <c:pt idx="1">
                  <c:v>B2M</c:v>
                </c:pt>
                <c:pt idx="2">
                  <c:v>KDR</c:v>
                </c:pt>
                <c:pt idx="3">
                  <c:v>TGFb2</c:v>
                </c:pt>
                <c:pt idx="4">
                  <c:v>FGF2</c:v>
                </c:pt>
              </c:strCache>
            </c:strRef>
          </c:cat>
          <c:val>
            <c:numRef>
              <c:f>('Calibratore UNR31'!$E$5,'Calibratore UNR31'!$I$5,'Calibratore UNR31'!$M$5,'Calibratore UNR31'!$Q$5)</c:f>
              <c:numCache>
                <c:formatCode>0.00_ ;\-0.00\ </c:formatCode>
                <c:ptCount val="4"/>
                <c:pt idx="0">
                  <c:v>4.0827662508745402E-7</c:v>
                </c:pt>
                <c:pt idx="1">
                  <c:v>1.0102998803677583</c:v>
                </c:pt>
                <c:pt idx="2">
                  <c:v>0.11602913710931213</c:v>
                </c:pt>
                <c:pt idx="3">
                  <c:v>1.0784137963680391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64576"/>
        <c:axId val="112666880"/>
      </c:barChart>
      <c:catAx>
        <c:axId val="112664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666880"/>
        <c:crosses val="autoZero"/>
        <c:auto val="1"/>
        <c:lblAlgn val="ctr"/>
        <c:lblOffset val="100"/>
        <c:noMultiLvlLbl val="0"/>
      </c:catAx>
      <c:valAx>
        <c:axId val="112666880"/>
        <c:scaling>
          <c:orientation val="minMax"/>
        </c:scaling>
        <c:delete val="0"/>
        <c:axPos val="l"/>
        <c:majorGridlines/>
        <c:numFmt formatCode="0.00_ ;\-0.00\ " sourceLinked="1"/>
        <c:majorTickMark val="out"/>
        <c:minorTickMark val="none"/>
        <c:tickLblPos val="nextTo"/>
        <c:crossAx val="112664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4762</xdr:rowOff>
    </xdr:from>
    <xdr:to>
      <xdr:col>6</xdr:col>
      <xdr:colOff>66675</xdr:colOff>
      <xdr:row>13</xdr:row>
      <xdr:rowOff>138112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8</xdr:row>
      <xdr:rowOff>90487</xdr:rowOff>
    </xdr:from>
    <xdr:to>
      <xdr:col>12</xdr:col>
      <xdr:colOff>561975</xdr:colOff>
      <xdr:row>21</xdr:row>
      <xdr:rowOff>109537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workbookViewId="0">
      <pane xSplit="1" ySplit="1" topLeftCell="B2" activePane="bottomRight" state="frozen"/>
      <selection activeCell="I18" sqref="I18:J20"/>
      <selection pane="topRight" activeCell="I18" sqref="I18:J20"/>
      <selection pane="bottomLeft" activeCell="I18" sqref="I18:J20"/>
      <selection pane="bottomRight" activeCell="I22" sqref="I22"/>
    </sheetView>
  </sheetViews>
  <sheetFormatPr defaultColWidth="10" defaultRowHeight="15" customHeight="1" x14ac:dyDescent="0.15"/>
  <cols>
    <col min="1" max="1" width="1.5" style="4" customWidth="1"/>
    <col min="2" max="2" width="10" style="14" customWidth="1"/>
    <col min="3" max="3" width="10" style="15" customWidth="1"/>
    <col min="4" max="4" width="13.33203125" style="16" customWidth="1"/>
    <col min="5" max="5" width="11.6640625" style="16" customWidth="1"/>
    <col min="6" max="6" width="15" style="16" customWidth="1"/>
    <col min="7" max="7" width="15" style="16" hidden="1" customWidth="1"/>
    <col min="8" max="8" width="15" style="17" customWidth="1"/>
    <col min="9" max="9" width="13.33203125" style="17" customWidth="1"/>
    <col min="10" max="10" width="15" style="18" customWidth="1"/>
    <col min="11" max="11" width="18.33203125" style="19" hidden="1" customWidth="1"/>
    <col min="12" max="12" width="18.33203125" style="18" hidden="1" customWidth="1"/>
    <col min="13" max="14" width="18.33203125" style="19" hidden="1" customWidth="1"/>
    <col min="15" max="15" width="10" style="20" hidden="1" customWidth="1"/>
    <col min="16" max="16" width="18.33203125" style="16" hidden="1" customWidth="1"/>
    <col min="17" max="17" width="10" style="1" customWidth="1"/>
    <col min="18" max="16384" width="10" style="1"/>
  </cols>
  <sheetData>
    <row r="1" spans="1:18" s="2" customFormat="1" ht="30" customHeight="1" x14ac:dyDescent="0.15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1:18" s="6" customFormat="1" ht="15" customHeight="1" x14ac:dyDescent="0.15">
      <c r="A2" s="4"/>
      <c r="B2" s="7" t="s">
        <v>15</v>
      </c>
      <c r="C2" s="8" t="s">
        <v>16</v>
      </c>
      <c r="D2" s="9" t="s">
        <v>17</v>
      </c>
      <c r="E2" s="9" t="s">
        <v>18</v>
      </c>
      <c r="F2" s="9" t="s">
        <v>19</v>
      </c>
      <c r="G2" s="9" t="s">
        <v>20</v>
      </c>
      <c r="H2" s="10">
        <v>25.047457580164998</v>
      </c>
      <c r="I2" s="10">
        <v>25.1199698423654</v>
      </c>
      <c r="J2" s="11">
        <v>0.29566054171794598</v>
      </c>
      <c r="K2" s="12"/>
      <c r="L2" s="11"/>
      <c r="M2" s="12"/>
      <c r="N2" s="12"/>
      <c r="O2" s="13">
        <v>60</v>
      </c>
      <c r="P2" s="9" t="s">
        <v>20</v>
      </c>
    </row>
    <row r="3" spans="1:18" s="6" customFormat="1" ht="15" customHeight="1" x14ac:dyDescent="0.15">
      <c r="A3" s="4"/>
      <c r="B3" s="7" t="s">
        <v>21</v>
      </c>
      <c r="C3" s="8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10">
        <v>24.8673113930064</v>
      </c>
      <c r="I3" s="10">
        <v>25.1199698423654</v>
      </c>
      <c r="J3" s="11">
        <v>0.29566054171794598</v>
      </c>
      <c r="K3" s="12"/>
      <c r="L3" s="11"/>
      <c r="M3" s="12"/>
      <c r="N3" s="12"/>
      <c r="O3" s="13">
        <v>60</v>
      </c>
      <c r="P3" s="9" t="s">
        <v>20</v>
      </c>
    </row>
    <row r="4" spans="1:18" s="6" customFormat="1" ht="15" customHeight="1" x14ac:dyDescent="0.15">
      <c r="A4" s="4"/>
      <c r="B4" s="7" t="s">
        <v>22</v>
      </c>
      <c r="C4" s="8" t="s">
        <v>16</v>
      </c>
      <c r="D4" s="9" t="s">
        <v>17</v>
      </c>
      <c r="E4" s="9" t="s">
        <v>18</v>
      </c>
      <c r="F4" s="9" t="s">
        <v>19</v>
      </c>
      <c r="G4" s="9" t="s">
        <v>20</v>
      </c>
      <c r="H4" s="10">
        <v>25.445140553924698</v>
      </c>
      <c r="I4" s="10">
        <v>25.1199698423654</v>
      </c>
      <c r="J4" s="11">
        <v>0.29566054171794598</v>
      </c>
      <c r="K4" s="12"/>
      <c r="L4" s="11"/>
      <c r="M4" s="12"/>
      <c r="N4" s="12"/>
      <c r="O4" s="13">
        <v>60</v>
      </c>
      <c r="P4" s="9" t="s">
        <v>20</v>
      </c>
    </row>
    <row r="5" spans="1:18" s="6" customFormat="1" ht="15" customHeight="1" x14ac:dyDescent="0.15">
      <c r="A5" s="4"/>
      <c r="B5" s="7" t="s">
        <v>23</v>
      </c>
      <c r="C5" s="8" t="s">
        <v>16</v>
      </c>
      <c r="D5" s="9" t="s">
        <v>17</v>
      </c>
      <c r="E5" s="9" t="s">
        <v>24</v>
      </c>
      <c r="F5" s="9" t="s">
        <v>25</v>
      </c>
      <c r="G5" s="9" t="s">
        <v>20</v>
      </c>
      <c r="H5" s="10">
        <v>22.375789603928101</v>
      </c>
      <c r="I5" s="10">
        <v>22.480094861241898</v>
      </c>
      <c r="J5" s="11">
        <v>9.0981537775205207E-2</v>
      </c>
      <c r="K5" s="12"/>
      <c r="L5" s="11"/>
      <c r="M5" s="12"/>
      <c r="N5" s="12"/>
      <c r="O5" s="13">
        <v>60</v>
      </c>
      <c r="P5" s="9" t="s">
        <v>20</v>
      </c>
    </row>
    <row r="6" spans="1:18" s="6" customFormat="1" ht="15" customHeight="1" x14ac:dyDescent="0.15">
      <c r="A6" s="4"/>
      <c r="B6" s="7" t="s">
        <v>26</v>
      </c>
      <c r="C6" s="8" t="s">
        <v>16</v>
      </c>
      <c r="D6" s="9" t="s">
        <v>17</v>
      </c>
      <c r="E6" s="9" t="s">
        <v>24</v>
      </c>
      <c r="F6" s="9" t="s">
        <v>25</v>
      </c>
      <c r="G6" s="9" t="s">
        <v>20</v>
      </c>
      <c r="H6" s="10">
        <v>22.543107977386601</v>
      </c>
      <c r="I6" s="10">
        <v>22.480094861241898</v>
      </c>
      <c r="J6" s="11">
        <v>9.0981537775205207E-2</v>
      </c>
      <c r="K6" s="12"/>
      <c r="L6" s="11"/>
      <c r="M6" s="12"/>
      <c r="N6" s="12"/>
      <c r="O6" s="13">
        <v>60</v>
      </c>
      <c r="P6" s="9" t="s">
        <v>20</v>
      </c>
    </row>
    <row r="7" spans="1:18" s="6" customFormat="1" ht="15" customHeight="1" x14ac:dyDescent="0.15">
      <c r="A7" s="4"/>
      <c r="B7" s="7" t="s">
        <v>27</v>
      </c>
      <c r="C7" s="8" t="s">
        <v>16</v>
      </c>
      <c r="D7" s="9" t="s">
        <v>17</v>
      </c>
      <c r="E7" s="9" t="s">
        <v>24</v>
      </c>
      <c r="F7" s="9" t="s">
        <v>25</v>
      </c>
      <c r="G7" s="9" t="s">
        <v>20</v>
      </c>
      <c r="H7" s="10">
        <v>22.521387002410901</v>
      </c>
      <c r="I7" s="10">
        <v>22.480094861241898</v>
      </c>
      <c r="J7" s="11">
        <v>9.0981537775205207E-2</v>
      </c>
      <c r="K7" s="12"/>
      <c r="L7" s="11"/>
      <c r="M7" s="12"/>
      <c r="N7" s="12"/>
      <c r="O7" s="13">
        <v>60</v>
      </c>
      <c r="P7" s="9" t="s">
        <v>20</v>
      </c>
    </row>
    <row r="8" spans="1:18" s="6" customFormat="1" ht="15" customHeight="1" x14ac:dyDescent="0.15">
      <c r="A8" s="4"/>
      <c r="B8" s="7" t="s">
        <v>28</v>
      </c>
      <c r="C8" s="8" t="s">
        <v>16</v>
      </c>
      <c r="D8" s="9" t="s">
        <v>17</v>
      </c>
      <c r="E8" s="9" t="s">
        <v>29</v>
      </c>
      <c r="F8" s="9" t="s">
        <v>30</v>
      </c>
      <c r="G8" s="9" t="s">
        <v>20</v>
      </c>
      <c r="H8" s="10">
        <v>30.439843275657498</v>
      </c>
      <c r="I8" s="10">
        <v>30.590419260660902</v>
      </c>
      <c r="J8" s="11">
        <v>0.35168842449286802</v>
      </c>
      <c r="K8" s="12"/>
      <c r="L8" s="11"/>
      <c r="M8" s="12"/>
      <c r="N8" s="12"/>
      <c r="O8" s="13">
        <v>60</v>
      </c>
      <c r="P8" s="9" t="s">
        <v>20</v>
      </c>
      <c r="R8" s="28">
        <f>AVERAGE(H8:H9)</f>
        <v>30.389465816981648</v>
      </c>
    </row>
    <row r="9" spans="1:18" s="6" customFormat="1" ht="15" customHeight="1" x14ac:dyDescent="0.15">
      <c r="A9" s="4"/>
      <c r="B9" s="7" t="s">
        <v>31</v>
      </c>
      <c r="C9" s="8" t="s">
        <v>16</v>
      </c>
      <c r="D9" s="9" t="s">
        <v>17</v>
      </c>
      <c r="E9" s="9" t="s">
        <v>29</v>
      </c>
      <c r="F9" s="9" t="s">
        <v>30</v>
      </c>
      <c r="G9" s="9" t="s">
        <v>20</v>
      </c>
      <c r="H9" s="10">
        <v>30.339088358305801</v>
      </c>
      <c r="I9" s="10">
        <v>30.590419260660902</v>
      </c>
      <c r="J9" s="11">
        <v>0.35168842449286802</v>
      </c>
      <c r="K9" s="12"/>
      <c r="L9" s="11"/>
      <c r="M9" s="12"/>
      <c r="N9" s="12"/>
      <c r="O9" s="13">
        <v>60</v>
      </c>
      <c r="P9" s="9" t="s">
        <v>20</v>
      </c>
    </row>
    <row r="10" spans="1:18" s="6" customFormat="1" ht="15" customHeight="1" x14ac:dyDescent="0.15">
      <c r="A10" s="4"/>
      <c r="B10" s="7" t="s">
        <v>32</v>
      </c>
      <c r="C10" s="8" t="s">
        <v>16</v>
      </c>
      <c r="D10" s="9" t="s">
        <v>17</v>
      </c>
      <c r="E10" s="9" t="s">
        <v>29</v>
      </c>
      <c r="F10" s="9" t="s">
        <v>30</v>
      </c>
      <c r="G10" s="9" t="s">
        <v>20</v>
      </c>
      <c r="H10" s="10">
        <v>30.992326148019401</v>
      </c>
      <c r="I10" s="10">
        <v>30.590419260660902</v>
      </c>
      <c r="J10" s="11">
        <v>0.35168842449286802</v>
      </c>
      <c r="K10" s="12"/>
      <c r="L10" s="11"/>
      <c r="M10" s="12"/>
      <c r="N10" s="12"/>
      <c r="O10" s="13">
        <v>60</v>
      </c>
      <c r="P10" s="9" t="s">
        <v>20</v>
      </c>
    </row>
    <row r="11" spans="1:18" s="6" customFormat="1" ht="15" customHeight="1" x14ac:dyDescent="0.15">
      <c r="A11" s="4"/>
      <c r="B11" s="7" t="s">
        <v>33</v>
      </c>
      <c r="C11" s="8" t="s">
        <v>16</v>
      </c>
      <c r="D11" s="9" t="s">
        <v>17</v>
      </c>
      <c r="E11" s="9" t="s">
        <v>34</v>
      </c>
      <c r="F11" s="9" t="s">
        <v>20</v>
      </c>
      <c r="G11" s="9" t="s">
        <v>20</v>
      </c>
      <c r="H11" s="10"/>
      <c r="I11" s="10">
        <v>0</v>
      </c>
      <c r="J11" s="11">
        <v>0</v>
      </c>
      <c r="K11" s="12"/>
      <c r="L11" s="11"/>
      <c r="M11" s="12">
        <v>0</v>
      </c>
      <c r="N11" s="12">
        <v>0</v>
      </c>
      <c r="O11" s="13">
        <v>60</v>
      </c>
      <c r="P11" s="9" t="s">
        <v>20</v>
      </c>
    </row>
    <row r="12" spans="1:18" s="6" customFormat="1" ht="15" customHeight="1" x14ac:dyDescent="0.15">
      <c r="A12" s="4"/>
      <c r="B12" s="7" t="s">
        <v>35</v>
      </c>
      <c r="C12" s="8" t="s">
        <v>16</v>
      </c>
      <c r="D12" s="9" t="s">
        <v>36</v>
      </c>
      <c r="E12" s="9" t="s">
        <v>37</v>
      </c>
      <c r="F12" s="9" t="s">
        <v>19</v>
      </c>
      <c r="G12" s="9" t="s">
        <v>20</v>
      </c>
      <c r="H12" s="10">
        <v>28.920978717188401</v>
      </c>
      <c r="I12" s="10">
        <v>28.9228796351467</v>
      </c>
      <c r="J12" s="11">
        <v>0.31191682791533998</v>
      </c>
      <c r="K12" s="12"/>
      <c r="L12" s="11"/>
      <c r="M12" s="12"/>
      <c r="N12" s="12"/>
      <c r="O12" s="13">
        <v>60</v>
      </c>
      <c r="P12" s="9" t="s">
        <v>20</v>
      </c>
      <c r="R12" s="28">
        <f>AVERAGE(H12,H14)</f>
        <v>28.7664481638616</v>
      </c>
    </row>
    <row r="13" spans="1:18" s="6" customFormat="1" ht="15" customHeight="1" x14ac:dyDescent="0.15">
      <c r="A13" s="4"/>
      <c r="B13" s="7" t="s">
        <v>38</v>
      </c>
      <c r="C13" s="8" t="s">
        <v>16</v>
      </c>
      <c r="D13" s="9" t="s">
        <v>36</v>
      </c>
      <c r="E13" s="9" t="s">
        <v>37</v>
      </c>
      <c r="F13" s="9" t="s">
        <v>19</v>
      </c>
      <c r="G13" s="9" t="s">
        <v>20</v>
      </c>
      <c r="H13" s="10">
        <v>29.235742577717001</v>
      </c>
      <c r="I13" s="10">
        <v>28.9228796351467</v>
      </c>
      <c r="J13" s="11">
        <v>0.31191682791533998</v>
      </c>
      <c r="K13" s="12"/>
      <c r="L13" s="11"/>
      <c r="M13" s="12"/>
      <c r="N13" s="12"/>
      <c r="O13" s="13">
        <v>60</v>
      </c>
      <c r="P13" s="9" t="s">
        <v>20</v>
      </c>
    </row>
    <row r="14" spans="1:18" s="6" customFormat="1" ht="15" customHeight="1" x14ac:dyDescent="0.15">
      <c r="A14" s="4"/>
      <c r="B14" s="7" t="s">
        <v>39</v>
      </c>
      <c r="C14" s="8" t="s">
        <v>16</v>
      </c>
      <c r="D14" s="9" t="s">
        <v>36</v>
      </c>
      <c r="E14" s="9" t="s">
        <v>37</v>
      </c>
      <c r="F14" s="9" t="s">
        <v>19</v>
      </c>
      <c r="G14" s="9" t="s">
        <v>20</v>
      </c>
      <c r="H14" s="10">
        <v>28.6119176105348</v>
      </c>
      <c r="I14" s="10">
        <v>28.9228796351467</v>
      </c>
      <c r="J14" s="11">
        <v>0.31191682791533998</v>
      </c>
      <c r="K14" s="12"/>
      <c r="L14" s="11"/>
      <c r="M14" s="12"/>
      <c r="N14" s="12"/>
      <c r="O14" s="13">
        <v>60</v>
      </c>
      <c r="P14" s="9" t="s">
        <v>20</v>
      </c>
    </row>
    <row r="15" spans="1:18" s="6" customFormat="1" ht="15" customHeight="1" x14ac:dyDescent="0.15">
      <c r="A15" s="4"/>
      <c r="B15" s="7" t="s">
        <v>40</v>
      </c>
      <c r="C15" s="8" t="s">
        <v>16</v>
      </c>
      <c r="D15" s="9" t="s">
        <v>36</v>
      </c>
      <c r="E15" s="9" t="s">
        <v>41</v>
      </c>
      <c r="F15" s="9" t="s">
        <v>25</v>
      </c>
      <c r="G15" s="9" t="s">
        <v>20</v>
      </c>
      <c r="H15" s="10">
        <v>28.665491063583101</v>
      </c>
      <c r="I15" s="10">
        <v>28.665671970583201</v>
      </c>
      <c r="J15" s="11">
        <v>3.0008799004659699E-2</v>
      </c>
      <c r="K15" s="12"/>
      <c r="L15" s="11"/>
      <c r="M15" s="12"/>
      <c r="N15" s="12"/>
      <c r="O15" s="13">
        <v>60</v>
      </c>
      <c r="P15" s="9" t="s">
        <v>20</v>
      </c>
    </row>
    <row r="16" spans="1:18" s="6" customFormat="1" ht="15" customHeight="1" x14ac:dyDescent="0.15">
      <c r="A16" s="4"/>
      <c r="B16" s="7" t="s">
        <v>42</v>
      </c>
      <c r="C16" s="8" t="s">
        <v>16</v>
      </c>
      <c r="D16" s="9" t="s">
        <v>36</v>
      </c>
      <c r="E16" s="9" t="s">
        <v>41</v>
      </c>
      <c r="F16" s="9" t="s">
        <v>25</v>
      </c>
      <c r="G16" s="9" t="s">
        <v>20</v>
      </c>
      <c r="H16" s="10">
        <v>28.695770814113299</v>
      </c>
      <c r="I16" s="10">
        <v>28.665671970583201</v>
      </c>
      <c r="J16" s="11">
        <v>3.0008799004659699E-2</v>
      </c>
      <c r="K16" s="12"/>
      <c r="L16" s="11"/>
      <c r="M16" s="12"/>
      <c r="N16" s="12"/>
      <c r="O16" s="13">
        <v>60</v>
      </c>
      <c r="P16" s="9" t="s">
        <v>20</v>
      </c>
    </row>
    <row r="17" spans="1:19" s="6" customFormat="1" ht="15" customHeight="1" x14ac:dyDescent="0.15">
      <c r="A17" s="4"/>
      <c r="B17" s="7" t="s">
        <v>43</v>
      </c>
      <c r="C17" s="8" t="s">
        <v>16</v>
      </c>
      <c r="D17" s="9" t="s">
        <v>36</v>
      </c>
      <c r="E17" s="9" t="s">
        <v>41</v>
      </c>
      <c r="F17" s="9" t="s">
        <v>25</v>
      </c>
      <c r="G17" s="9" t="s">
        <v>20</v>
      </c>
      <c r="H17" s="10">
        <v>28.6357540340532</v>
      </c>
      <c r="I17" s="10">
        <v>28.665671970583201</v>
      </c>
      <c r="J17" s="11">
        <v>3.0008799004659699E-2</v>
      </c>
      <c r="K17" s="12"/>
      <c r="L17" s="11"/>
      <c r="M17" s="12"/>
      <c r="N17" s="12"/>
      <c r="O17" s="13">
        <v>60</v>
      </c>
      <c r="P17" s="9" t="s">
        <v>20</v>
      </c>
    </row>
    <row r="18" spans="1:19" s="6" customFormat="1" ht="15" customHeight="1" x14ac:dyDescent="0.15">
      <c r="A18" s="4"/>
      <c r="B18" s="7" t="s">
        <v>44</v>
      </c>
      <c r="C18" s="8" t="s">
        <v>16</v>
      </c>
      <c r="D18" s="9" t="s">
        <v>36</v>
      </c>
      <c r="E18" s="9" t="s">
        <v>45</v>
      </c>
      <c r="F18" s="9" t="s">
        <v>30</v>
      </c>
      <c r="G18" s="9" t="s">
        <v>20</v>
      </c>
      <c r="H18" s="10">
        <v>36.144250732617898</v>
      </c>
      <c r="I18" s="10">
        <v>35.170553123487501</v>
      </c>
      <c r="J18" s="11">
        <v>0.85706202762722306</v>
      </c>
      <c r="K18" s="12"/>
      <c r="L18" s="11"/>
      <c r="M18" s="12"/>
      <c r="N18" s="12"/>
      <c r="O18" s="13">
        <v>60</v>
      </c>
      <c r="P18" s="9" t="s">
        <v>20</v>
      </c>
      <c r="R18" s="28">
        <f>AVERAGE(H19:H20)</f>
        <v>34.683704318922295</v>
      </c>
    </row>
    <row r="19" spans="1:19" s="6" customFormat="1" ht="15" customHeight="1" x14ac:dyDescent="0.15">
      <c r="A19" s="4"/>
      <c r="B19" s="7" t="s">
        <v>46</v>
      </c>
      <c r="C19" s="8" t="s">
        <v>16</v>
      </c>
      <c r="D19" s="9" t="s">
        <v>36</v>
      </c>
      <c r="E19" s="9" t="s">
        <v>45</v>
      </c>
      <c r="F19" s="9" t="s">
        <v>30</v>
      </c>
      <c r="G19" s="9" t="s">
        <v>20</v>
      </c>
      <c r="H19" s="10">
        <v>34.530439699127697</v>
      </c>
      <c r="I19" s="10">
        <v>35.170553123487501</v>
      </c>
      <c r="J19" s="11">
        <v>0.85706202762722306</v>
      </c>
      <c r="K19" s="12"/>
      <c r="L19" s="11"/>
      <c r="M19" s="12"/>
      <c r="N19" s="12"/>
      <c r="O19" s="13">
        <v>60</v>
      </c>
      <c r="P19" s="9" t="s">
        <v>20</v>
      </c>
    </row>
    <row r="20" spans="1:19" s="6" customFormat="1" ht="15" customHeight="1" x14ac:dyDescent="0.15">
      <c r="A20" s="4"/>
      <c r="B20" s="7" t="s">
        <v>47</v>
      </c>
      <c r="C20" s="8" t="s">
        <v>16</v>
      </c>
      <c r="D20" s="9" t="s">
        <v>36</v>
      </c>
      <c r="E20" s="9" t="s">
        <v>45</v>
      </c>
      <c r="F20" s="9" t="s">
        <v>30</v>
      </c>
      <c r="G20" s="9" t="s">
        <v>20</v>
      </c>
      <c r="H20" s="10">
        <v>34.8369689387169</v>
      </c>
      <c r="I20" s="10">
        <v>35.170553123487501</v>
      </c>
      <c r="J20" s="11">
        <v>0.85706202762722306</v>
      </c>
      <c r="K20" s="12"/>
      <c r="L20" s="11"/>
      <c r="M20" s="12"/>
      <c r="N20" s="12"/>
      <c r="O20" s="13">
        <v>60</v>
      </c>
      <c r="P20" s="9" t="s">
        <v>20</v>
      </c>
    </row>
    <row r="21" spans="1:19" s="6" customFormat="1" ht="15" customHeight="1" x14ac:dyDescent="0.15">
      <c r="A21" s="4"/>
      <c r="B21" s="7" t="s">
        <v>48</v>
      </c>
      <c r="C21" s="8" t="s">
        <v>16</v>
      </c>
      <c r="D21" s="9" t="s">
        <v>36</v>
      </c>
      <c r="E21" s="9" t="s">
        <v>34</v>
      </c>
      <c r="F21" s="9" t="s">
        <v>20</v>
      </c>
      <c r="G21" s="9" t="s">
        <v>20</v>
      </c>
      <c r="H21" s="10">
        <v>37.535240910064999</v>
      </c>
      <c r="I21" s="10">
        <v>37.535240910064999</v>
      </c>
      <c r="J21" s="11">
        <v>0</v>
      </c>
      <c r="K21" s="12"/>
      <c r="L21" s="11"/>
      <c r="M21" s="12"/>
      <c r="N21" s="12">
        <v>0</v>
      </c>
      <c r="O21" s="13">
        <v>60</v>
      </c>
      <c r="P21" s="9" t="s">
        <v>20</v>
      </c>
    </row>
    <row r="22" spans="1:19" s="6" customFormat="1" ht="15" customHeight="1" x14ac:dyDescent="0.15">
      <c r="A22" s="4"/>
      <c r="B22" s="7" t="s">
        <v>49</v>
      </c>
      <c r="C22" s="8" t="s">
        <v>16</v>
      </c>
      <c r="D22" s="9" t="s">
        <v>50</v>
      </c>
      <c r="E22" s="9" t="s">
        <v>51</v>
      </c>
      <c r="F22" s="9" t="s">
        <v>19</v>
      </c>
      <c r="G22" s="9" t="s">
        <v>20</v>
      </c>
      <c r="H22" s="10">
        <v>32.693642430132499</v>
      </c>
      <c r="I22" s="10">
        <v>33.034767354264403</v>
      </c>
      <c r="J22" s="11">
        <v>0.33863687646878798</v>
      </c>
      <c r="K22" s="12"/>
      <c r="L22" s="11"/>
      <c r="M22" s="12"/>
      <c r="N22" s="12"/>
      <c r="O22" s="13">
        <v>60</v>
      </c>
      <c r="P22" s="9" t="s">
        <v>20</v>
      </c>
      <c r="R22" s="28">
        <f>AVERAGE(H23:H24)</f>
        <v>33.205329816330405</v>
      </c>
    </row>
    <row r="23" spans="1:19" s="6" customFormat="1" ht="15" customHeight="1" x14ac:dyDescent="0.15">
      <c r="A23" s="4"/>
      <c r="B23" s="7" t="s">
        <v>52</v>
      </c>
      <c r="C23" s="8" t="s">
        <v>16</v>
      </c>
      <c r="D23" s="9" t="s">
        <v>50</v>
      </c>
      <c r="E23" s="9" t="s">
        <v>51</v>
      </c>
      <c r="F23" s="9" t="s">
        <v>19</v>
      </c>
      <c r="G23" s="9" t="s">
        <v>20</v>
      </c>
      <c r="H23" s="10">
        <v>33.039799535999201</v>
      </c>
      <c r="I23" s="10">
        <v>33.034767354264403</v>
      </c>
      <c r="J23" s="11">
        <v>0.33863687646878798</v>
      </c>
      <c r="K23" s="12"/>
      <c r="L23" s="11"/>
      <c r="M23" s="12"/>
      <c r="N23" s="12"/>
      <c r="O23" s="13">
        <v>60</v>
      </c>
      <c r="P23" s="9" t="s">
        <v>20</v>
      </c>
    </row>
    <row r="24" spans="1:19" s="6" customFormat="1" ht="15" customHeight="1" x14ac:dyDescent="0.15">
      <c r="A24" s="4"/>
      <c r="B24" s="7" t="s">
        <v>53</v>
      </c>
      <c r="C24" s="8" t="s">
        <v>16</v>
      </c>
      <c r="D24" s="9" t="s">
        <v>50</v>
      </c>
      <c r="E24" s="9" t="s">
        <v>51</v>
      </c>
      <c r="F24" s="9" t="s">
        <v>19</v>
      </c>
      <c r="G24" s="9" t="s">
        <v>20</v>
      </c>
      <c r="H24" s="10">
        <v>33.370860096661602</v>
      </c>
      <c r="I24" s="10">
        <v>33.034767354264403</v>
      </c>
      <c r="J24" s="11">
        <v>0.33863687646878798</v>
      </c>
      <c r="K24" s="12"/>
      <c r="L24" s="11"/>
      <c r="M24" s="12"/>
      <c r="N24" s="12"/>
      <c r="O24" s="13">
        <v>60</v>
      </c>
      <c r="P24" s="9" t="s">
        <v>20</v>
      </c>
    </row>
    <row r="25" spans="1:19" s="6" customFormat="1" ht="15" customHeight="1" x14ac:dyDescent="0.15">
      <c r="A25" s="4"/>
      <c r="B25" s="7" t="s">
        <v>54</v>
      </c>
      <c r="C25" s="8" t="s">
        <v>16</v>
      </c>
      <c r="D25" s="9" t="s">
        <v>50</v>
      </c>
      <c r="E25" s="9" t="s">
        <v>55</v>
      </c>
      <c r="F25" s="9" t="s">
        <v>25</v>
      </c>
      <c r="G25" s="9" t="s">
        <v>20</v>
      </c>
      <c r="H25" s="10">
        <v>31.908064507587</v>
      </c>
      <c r="I25" s="10">
        <v>31.8434474327433</v>
      </c>
      <c r="J25" s="11">
        <v>0.22041021688380399</v>
      </c>
      <c r="K25" s="12"/>
      <c r="L25" s="11"/>
      <c r="M25" s="12"/>
      <c r="N25" s="12"/>
      <c r="O25" s="13">
        <v>60</v>
      </c>
      <c r="P25" s="9" t="s">
        <v>20</v>
      </c>
    </row>
    <row r="26" spans="1:19" s="6" customFormat="1" ht="15" customHeight="1" x14ac:dyDescent="0.15">
      <c r="A26" s="4"/>
      <c r="B26" s="7" t="s">
        <v>56</v>
      </c>
      <c r="C26" s="8" t="s">
        <v>16</v>
      </c>
      <c r="D26" s="9" t="s">
        <v>50</v>
      </c>
      <c r="E26" s="9" t="s">
        <v>55</v>
      </c>
      <c r="F26" s="9" t="s">
        <v>25</v>
      </c>
      <c r="G26" s="9" t="s">
        <v>20</v>
      </c>
      <c r="H26" s="10">
        <v>32.024326931889597</v>
      </c>
      <c r="I26" s="10">
        <v>31.8434474327433</v>
      </c>
      <c r="J26" s="11">
        <v>0.22041021688380399</v>
      </c>
      <c r="K26" s="12"/>
      <c r="L26" s="11"/>
      <c r="M26" s="12"/>
      <c r="N26" s="12"/>
      <c r="O26" s="13">
        <v>60</v>
      </c>
      <c r="P26" s="9" t="s">
        <v>20</v>
      </c>
    </row>
    <row r="27" spans="1:19" s="6" customFormat="1" ht="15" customHeight="1" x14ac:dyDescent="0.15">
      <c r="A27" s="4"/>
      <c r="B27" s="7" t="s">
        <v>57</v>
      </c>
      <c r="C27" s="8" t="s">
        <v>16</v>
      </c>
      <c r="D27" s="9" t="s">
        <v>50</v>
      </c>
      <c r="E27" s="9" t="s">
        <v>55</v>
      </c>
      <c r="F27" s="9" t="s">
        <v>25</v>
      </c>
      <c r="G27" s="9" t="s">
        <v>20</v>
      </c>
      <c r="H27" s="10">
        <v>31.5979508587534</v>
      </c>
      <c r="I27" s="10">
        <v>31.8434474327433</v>
      </c>
      <c r="J27" s="11">
        <v>0.22041021688380399</v>
      </c>
      <c r="K27" s="12"/>
      <c r="L27" s="11"/>
      <c r="M27" s="12"/>
      <c r="N27" s="12"/>
      <c r="O27" s="13">
        <v>60</v>
      </c>
      <c r="P27" s="9" t="s">
        <v>20</v>
      </c>
    </row>
    <row r="28" spans="1:19" s="6" customFormat="1" ht="15" customHeight="1" x14ac:dyDescent="0.15">
      <c r="A28" s="4"/>
      <c r="B28" s="7" t="s">
        <v>58</v>
      </c>
      <c r="C28" s="8" t="s">
        <v>16</v>
      </c>
      <c r="D28" s="9" t="s">
        <v>50</v>
      </c>
      <c r="E28" s="9" t="s">
        <v>59</v>
      </c>
      <c r="F28" s="9" t="s">
        <v>30</v>
      </c>
      <c r="G28" s="9" t="s">
        <v>20</v>
      </c>
      <c r="H28" s="10">
        <v>36.040722093498701</v>
      </c>
      <c r="I28" s="10">
        <v>36.862468746067499</v>
      </c>
      <c r="J28" s="11">
        <v>1.0071195471512799</v>
      </c>
      <c r="K28" s="12"/>
      <c r="L28" s="11"/>
      <c r="M28" s="12"/>
      <c r="N28" s="12"/>
      <c r="O28" s="13">
        <v>60</v>
      </c>
      <c r="P28" s="9" t="s">
        <v>20</v>
      </c>
      <c r="R28" s="28">
        <f>AVERAGE(H28:H29)</f>
        <v>36.300717926772904</v>
      </c>
      <c r="S28" s="6">
        <f>_xlfn.STDEV.P(H28:H29)</f>
        <v>0.25999583327419984</v>
      </c>
    </row>
    <row r="29" spans="1:19" ht="15" customHeight="1" x14ac:dyDescent="0.15">
      <c r="B29" s="14" t="s">
        <v>60</v>
      </c>
      <c r="C29" s="15" t="s">
        <v>16</v>
      </c>
      <c r="D29" s="16" t="s">
        <v>50</v>
      </c>
      <c r="E29" s="16" t="s">
        <v>59</v>
      </c>
      <c r="F29" s="16" t="s">
        <v>30</v>
      </c>
      <c r="G29" s="16" t="s">
        <v>20</v>
      </c>
      <c r="H29" s="17">
        <v>36.560713760047101</v>
      </c>
      <c r="I29" s="17">
        <v>36.862468746067499</v>
      </c>
      <c r="J29" s="18">
        <v>1.0071195471512799</v>
      </c>
      <c r="O29" s="20">
        <v>60</v>
      </c>
      <c r="P29" s="16" t="s">
        <v>20</v>
      </c>
    </row>
    <row r="30" spans="1:19" ht="15" customHeight="1" x14ac:dyDescent="0.15">
      <c r="B30" s="14" t="s">
        <v>61</v>
      </c>
      <c r="C30" s="15" t="s">
        <v>16</v>
      </c>
      <c r="D30" s="16" t="s">
        <v>50</v>
      </c>
      <c r="E30" s="16" t="s">
        <v>59</v>
      </c>
      <c r="F30" s="16" t="s">
        <v>30</v>
      </c>
      <c r="G30" s="16" t="s">
        <v>20</v>
      </c>
      <c r="H30" s="17">
        <v>37.985970384656497</v>
      </c>
      <c r="I30" s="17">
        <v>36.862468746067499</v>
      </c>
      <c r="J30" s="18">
        <v>1.0071195471512799</v>
      </c>
      <c r="O30" s="20">
        <v>60</v>
      </c>
      <c r="P30" s="16" t="s">
        <v>20</v>
      </c>
    </row>
    <row r="31" spans="1:19" ht="15" customHeight="1" x14ac:dyDescent="0.15">
      <c r="B31" s="14" t="s">
        <v>62</v>
      </c>
      <c r="C31" s="15" t="s">
        <v>16</v>
      </c>
      <c r="D31" s="16" t="s">
        <v>50</v>
      </c>
      <c r="E31" s="16" t="s">
        <v>34</v>
      </c>
      <c r="F31" s="16" t="s">
        <v>20</v>
      </c>
      <c r="G31" s="16" t="s">
        <v>20</v>
      </c>
      <c r="H31" s="17">
        <v>39.649967806924501</v>
      </c>
      <c r="I31" s="17">
        <v>39.649967806924501</v>
      </c>
      <c r="J31" s="18">
        <v>0</v>
      </c>
      <c r="N31" s="19">
        <v>0</v>
      </c>
      <c r="O31" s="20">
        <v>60</v>
      </c>
      <c r="P31" s="16" t="s">
        <v>20</v>
      </c>
    </row>
    <row r="32" spans="1:19" ht="15" customHeight="1" x14ac:dyDescent="0.15">
      <c r="B32" s="14" t="s">
        <v>63</v>
      </c>
      <c r="C32" s="15" t="s">
        <v>16</v>
      </c>
      <c r="D32" s="16" t="s">
        <v>64</v>
      </c>
      <c r="E32" s="16" t="s">
        <v>65</v>
      </c>
      <c r="F32" s="16" t="s">
        <v>19</v>
      </c>
      <c r="G32" s="16" t="s">
        <v>20</v>
      </c>
      <c r="H32" s="17">
        <v>39.550736492458</v>
      </c>
      <c r="I32" s="17">
        <v>38.871501965579498</v>
      </c>
      <c r="J32" s="18">
        <v>0.58912332424786396</v>
      </c>
      <c r="O32" s="20">
        <v>60</v>
      </c>
      <c r="P32" s="16" t="s">
        <v>20</v>
      </c>
      <c r="R32" s="29"/>
    </row>
    <row r="33" spans="1:18" ht="15" customHeight="1" x14ac:dyDescent="0.15">
      <c r="B33" s="14" t="s">
        <v>66</v>
      </c>
      <c r="C33" s="15" t="s">
        <v>16</v>
      </c>
      <c r="D33" s="16" t="s">
        <v>64</v>
      </c>
      <c r="E33" s="16" t="s">
        <v>65</v>
      </c>
      <c r="F33" s="16" t="s">
        <v>19</v>
      </c>
      <c r="G33" s="16" t="s">
        <v>20</v>
      </c>
      <c r="H33" s="17">
        <v>38.499532974288599</v>
      </c>
      <c r="I33" s="17">
        <v>38.871501965579498</v>
      </c>
      <c r="J33" s="18">
        <v>0.58912332424786396</v>
      </c>
      <c r="O33" s="20">
        <v>60</v>
      </c>
      <c r="P33" s="16" t="s">
        <v>20</v>
      </c>
    </row>
    <row r="34" spans="1:18" s="6" customFormat="1" ht="15" customHeight="1" x14ac:dyDescent="0.15">
      <c r="A34" s="4"/>
      <c r="B34" s="7" t="s">
        <v>67</v>
      </c>
      <c r="C34" s="8" t="s">
        <v>16</v>
      </c>
      <c r="D34" s="9" t="s">
        <v>64</v>
      </c>
      <c r="E34" s="9" t="s">
        <v>65</v>
      </c>
      <c r="F34" s="9" t="s">
        <v>19</v>
      </c>
      <c r="G34" s="9" t="s">
        <v>20</v>
      </c>
      <c r="H34" s="10">
        <v>38.564236429992</v>
      </c>
      <c r="I34" s="10">
        <v>38.871501965579498</v>
      </c>
      <c r="J34" s="11">
        <v>0.58912332424786396</v>
      </c>
      <c r="K34" s="12"/>
      <c r="L34" s="11"/>
      <c r="M34" s="12"/>
      <c r="N34" s="12"/>
      <c r="O34" s="13">
        <v>60</v>
      </c>
      <c r="P34" s="9" t="s">
        <v>20</v>
      </c>
    </row>
    <row r="35" spans="1:18" ht="15" customHeight="1" x14ac:dyDescent="0.15">
      <c r="B35" s="14" t="s">
        <v>68</v>
      </c>
      <c r="C35" s="15" t="s">
        <v>16</v>
      </c>
      <c r="D35" s="16" t="s">
        <v>64</v>
      </c>
      <c r="E35" s="16" t="s">
        <v>69</v>
      </c>
      <c r="F35" s="16" t="s">
        <v>25</v>
      </c>
      <c r="G35" s="16" t="s">
        <v>20</v>
      </c>
      <c r="H35" s="17">
        <v>38.221393715296799</v>
      </c>
      <c r="I35" s="17">
        <v>38.3792655897172</v>
      </c>
      <c r="J35" s="18">
        <v>1.1892915317791599</v>
      </c>
      <c r="O35" s="20">
        <v>60</v>
      </c>
      <c r="P35" s="16" t="s">
        <v>20</v>
      </c>
      <c r="R35" s="29"/>
    </row>
    <row r="36" spans="1:18" ht="15" customHeight="1" x14ac:dyDescent="0.15">
      <c r="B36" s="14" t="s">
        <v>70</v>
      </c>
      <c r="C36" s="15" t="s">
        <v>16</v>
      </c>
      <c r="D36" s="16" t="s">
        <v>64</v>
      </c>
      <c r="E36" s="16" t="s">
        <v>69</v>
      </c>
      <c r="F36" s="16" t="s">
        <v>25</v>
      </c>
      <c r="G36" s="16" t="s">
        <v>20</v>
      </c>
      <c r="H36" s="17">
        <v>39.639608188924797</v>
      </c>
      <c r="I36" s="17">
        <v>38.3792655897172</v>
      </c>
      <c r="J36" s="18">
        <v>1.1892915317791599</v>
      </c>
      <c r="O36" s="20">
        <v>60</v>
      </c>
      <c r="P36" s="16" t="s">
        <v>20</v>
      </c>
    </row>
    <row r="37" spans="1:18" ht="15" customHeight="1" x14ac:dyDescent="0.15">
      <c r="B37" s="14" t="s">
        <v>71</v>
      </c>
      <c r="C37" s="15" t="s">
        <v>16</v>
      </c>
      <c r="D37" s="16" t="s">
        <v>64</v>
      </c>
      <c r="E37" s="16" t="s">
        <v>69</v>
      </c>
      <c r="F37" s="16" t="s">
        <v>25</v>
      </c>
      <c r="G37" s="16" t="s">
        <v>20</v>
      </c>
      <c r="H37" s="17">
        <v>37.276794864929997</v>
      </c>
      <c r="I37" s="17">
        <v>38.3792655897172</v>
      </c>
      <c r="J37" s="18">
        <v>1.1892915317791599</v>
      </c>
      <c r="O37" s="20">
        <v>60</v>
      </c>
      <c r="P37" s="16" t="s">
        <v>20</v>
      </c>
    </row>
    <row r="38" spans="1:18" ht="15" customHeight="1" x14ac:dyDescent="0.15">
      <c r="B38" s="14" t="s">
        <v>72</v>
      </c>
      <c r="C38" s="15" t="s">
        <v>16</v>
      </c>
      <c r="D38" s="16" t="s">
        <v>64</v>
      </c>
      <c r="E38" s="16" t="s">
        <v>73</v>
      </c>
      <c r="F38" s="16" t="s">
        <v>30</v>
      </c>
      <c r="G38" s="16" t="s">
        <v>20</v>
      </c>
      <c r="H38" s="17">
        <v>39.388755238932703</v>
      </c>
      <c r="I38" s="17">
        <v>39.794240695513402</v>
      </c>
      <c r="J38" s="18">
        <v>0.57344303204135605</v>
      </c>
      <c r="O38" s="20">
        <v>60</v>
      </c>
      <c r="P38" s="16" t="s">
        <v>20</v>
      </c>
    </row>
    <row r="39" spans="1:18" ht="15" customHeight="1" x14ac:dyDescent="0.15">
      <c r="B39" s="14" t="s">
        <v>74</v>
      </c>
      <c r="C39" s="15" t="s">
        <v>16</v>
      </c>
      <c r="D39" s="16" t="s">
        <v>64</v>
      </c>
      <c r="E39" s="16" t="s">
        <v>73</v>
      </c>
      <c r="F39" s="16" t="s">
        <v>30</v>
      </c>
      <c r="G39" s="16" t="s">
        <v>20</v>
      </c>
      <c r="H39" s="17">
        <v>40.199726152094001</v>
      </c>
      <c r="I39" s="17">
        <v>39.794240695513402</v>
      </c>
      <c r="J39" s="18">
        <v>0.57344303204135605</v>
      </c>
      <c r="O39" s="20">
        <v>60</v>
      </c>
      <c r="P39" s="16" t="s">
        <v>20</v>
      </c>
    </row>
    <row r="40" spans="1:18" s="6" customFormat="1" ht="15" customHeight="1" x14ac:dyDescent="0.15">
      <c r="A40" s="4"/>
      <c r="B40" s="7" t="s">
        <v>75</v>
      </c>
      <c r="C40" s="8" t="s">
        <v>16</v>
      </c>
      <c r="D40" s="9" t="s">
        <v>64</v>
      </c>
      <c r="E40" s="9" t="s">
        <v>73</v>
      </c>
      <c r="F40" s="9" t="s">
        <v>30</v>
      </c>
      <c r="G40" s="9" t="s">
        <v>20</v>
      </c>
      <c r="H40" s="10"/>
      <c r="I40" s="10">
        <v>0</v>
      </c>
      <c r="J40" s="11">
        <v>0</v>
      </c>
      <c r="K40" s="12"/>
      <c r="L40" s="11"/>
      <c r="M40" s="12">
        <v>0</v>
      </c>
      <c r="N40" s="12">
        <v>0</v>
      </c>
      <c r="O40" s="13">
        <v>60</v>
      </c>
      <c r="P40" s="9" t="s">
        <v>20</v>
      </c>
    </row>
    <row r="41" spans="1:18" ht="15" customHeight="1" x14ac:dyDescent="0.15">
      <c r="B41" s="14" t="s">
        <v>76</v>
      </c>
      <c r="C41" s="15" t="s">
        <v>16</v>
      </c>
      <c r="D41" s="16" t="s">
        <v>64</v>
      </c>
      <c r="E41" s="16" t="s">
        <v>77</v>
      </c>
      <c r="F41" s="16" t="s">
        <v>78</v>
      </c>
      <c r="G41" s="16" t="s">
        <v>20</v>
      </c>
      <c r="H41" s="17">
        <v>40.388723844575097</v>
      </c>
      <c r="I41" s="17">
        <v>39.234536111557397</v>
      </c>
      <c r="J41" s="18">
        <v>1.80005763303392</v>
      </c>
      <c r="O41" s="20">
        <v>60</v>
      </c>
      <c r="P41" s="16" t="s">
        <v>20</v>
      </c>
    </row>
    <row r="42" spans="1:18" ht="15" customHeight="1" x14ac:dyDescent="0.15">
      <c r="B42" s="14" t="s">
        <v>79</v>
      </c>
      <c r="C42" s="15" t="s">
        <v>16</v>
      </c>
      <c r="D42" s="16" t="s">
        <v>64</v>
      </c>
      <c r="E42" s="16" t="s">
        <v>77</v>
      </c>
      <c r="F42" s="16" t="s">
        <v>78</v>
      </c>
      <c r="G42" s="16" t="s">
        <v>20</v>
      </c>
      <c r="H42" s="17">
        <v>40.154471132531</v>
      </c>
      <c r="I42" s="17">
        <v>39.234536111557397</v>
      </c>
      <c r="J42" s="18">
        <v>1.80005763303392</v>
      </c>
      <c r="O42" s="20">
        <v>60</v>
      </c>
      <c r="P42" s="16" t="s">
        <v>20</v>
      </c>
    </row>
    <row r="43" spans="1:18" s="6" customFormat="1" ht="15" customHeight="1" x14ac:dyDescent="0.15">
      <c r="A43" s="4"/>
      <c r="B43" s="7" t="s">
        <v>80</v>
      </c>
      <c r="C43" s="8" t="s">
        <v>16</v>
      </c>
      <c r="D43" s="9" t="s">
        <v>64</v>
      </c>
      <c r="E43" s="9" t="s">
        <v>77</v>
      </c>
      <c r="F43" s="9" t="s">
        <v>78</v>
      </c>
      <c r="G43" s="9" t="s">
        <v>20</v>
      </c>
      <c r="H43" s="10">
        <v>37.160413357565901</v>
      </c>
      <c r="I43" s="10">
        <v>39.234536111557397</v>
      </c>
      <c r="J43" s="11">
        <v>1.80005763303392</v>
      </c>
      <c r="K43" s="12"/>
      <c r="L43" s="11"/>
      <c r="M43" s="12"/>
      <c r="N43" s="12"/>
      <c r="O43" s="13">
        <v>60</v>
      </c>
      <c r="P43" s="9" t="s">
        <v>20</v>
      </c>
    </row>
    <row r="44" spans="1:18" ht="15" customHeight="1" x14ac:dyDescent="0.15">
      <c r="B44" s="14" t="s">
        <v>81</v>
      </c>
      <c r="C44" s="15" t="s">
        <v>16</v>
      </c>
      <c r="D44" s="16" t="s">
        <v>64</v>
      </c>
      <c r="E44" s="16" t="s">
        <v>82</v>
      </c>
      <c r="F44" s="16" t="s">
        <v>83</v>
      </c>
      <c r="G44" s="16" t="s">
        <v>20</v>
      </c>
      <c r="I44" s="17">
        <v>0</v>
      </c>
      <c r="J44" s="18">
        <v>0</v>
      </c>
      <c r="M44" s="19">
        <v>0</v>
      </c>
      <c r="N44" s="19">
        <v>0</v>
      </c>
      <c r="O44" s="20">
        <v>60</v>
      </c>
      <c r="P44" s="16" t="s">
        <v>20</v>
      </c>
    </row>
    <row r="45" spans="1:18" ht="15" customHeight="1" x14ac:dyDescent="0.15">
      <c r="B45" s="14" t="s">
        <v>84</v>
      </c>
      <c r="C45" s="15" t="s">
        <v>16</v>
      </c>
      <c r="D45" s="16" t="s">
        <v>64</v>
      </c>
      <c r="E45" s="16" t="s">
        <v>82</v>
      </c>
      <c r="F45" s="16" t="s">
        <v>83</v>
      </c>
      <c r="G45" s="16" t="s">
        <v>20</v>
      </c>
      <c r="I45" s="17">
        <v>0</v>
      </c>
      <c r="J45" s="18">
        <v>0</v>
      </c>
      <c r="M45" s="19">
        <v>0</v>
      </c>
      <c r="N45" s="19">
        <v>0</v>
      </c>
      <c r="O45" s="20">
        <v>60</v>
      </c>
      <c r="P45" s="16" t="s">
        <v>20</v>
      </c>
    </row>
    <row r="46" spans="1:18" ht="15" customHeight="1" x14ac:dyDescent="0.15">
      <c r="B46" s="14" t="s">
        <v>85</v>
      </c>
      <c r="C46" s="15" t="s">
        <v>16</v>
      </c>
      <c r="D46" s="16" t="s">
        <v>64</v>
      </c>
      <c r="E46" s="16" t="s">
        <v>82</v>
      </c>
      <c r="F46" s="16" t="s">
        <v>83</v>
      </c>
      <c r="G46" s="16" t="s">
        <v>20</v>
      </c>
      <c r="I46" s="17">
        <v>0</v>
      </c>
      <c r="J46" s="18">
        <v>0</v>
      </c>
      <c r="M46" s="19">
        <v>0</v>
      </c>
      <c r="N46" s="19">
        <v>0</v>
      </c>
      <c r="O46" s="20">
        <v>60</v>
      </c>
      <c r="P46" s="16" t="s">
        <v>20</v>
      </c>
    </row>
    <row r="47" spans="1:18" ht="15" customHeight="1" x14ac:dyDescent="0.15">
      <c r="B47" s="14" t="s">
        <v>86</v>
      </c>
      <c r="C47" s="15" t="s">
        <v>16</v>
      </c>
      <c r="D47" s="16" t="s">
        <v>64</v>
      </c>
      <c r="E47" s="16" t="s">
        <v>34</v>
      </c>
      <c r="F47" s="16" t="s">
        <v>20</v>
      </c>
      <c r="G47" s="16" t="s">
        <v>20</v>
      </c>
      <c r="I47" s="17">
        <v>0</v>
      </c>
      <c r="J47" s="18">
        <v>0</v>
      </c>
      <c r="M47" s="19">
        <v>0</v>
      </c>
      <c r="N47" s="19">
        <v>0</v>
      </c>
      <c r="O47" s="20">
        <v>60</v>
      </c>
      <c r="P47" s="16" t="s">
        <v>20</v>
      </c>
    </row>
    <row r="48" spans="1:18" ht="15" customHeight="1" x14ac:dyDescent="0.15">
      <c r="B48" s="14" t="s">
        <v>87</v>
      </c>
      <c r="C48" s="15" t="s">
        <v>16</v>
      </c>
      <c r="D48" s="16" t="s">
        <v>88</v>
      </c>
      <c r="E48" s="16" t="s">
        <v>89</v>
      </c>
      <c r="F48" s="16" t="s">
        <v>19</v>
      </c>
      <c r="G48" s="16" t="s">
        <v>20</v>
      </c>
      <c r="H48" s="17">
        <v>32.277807774348297</v>
      </c>
      <c r="I48" s="17">
        <v>32.416400907132903</v>
      </c>
      <c r="J48" s="18">
        <v>0.12421164623600001</v>
      </c>
      <c r="O48" s="20">
        <v>60</v>
      </c>
      <c r="P48" s="16" t="s">
        <v>20</v>
      </c>
    </row>
    <row r="49" spans="1:19" ht="15" customHeight="1" x14ac:dyDescent="0.15">
      <c r="B49" s="14" t="s">
        <v>90</v>
      </c>
      <c r="C49" s="15" t="s">
        <v>16</v>
      </c>
      <c r="D49" s="16" t="s">
        <v>88</v>
      </c>
      <c r="E49" s="16" t="s">
        <v>89</v>
      </c>
      <c r="F49" s="16" t="s">
        <v>19</v>
      </c>
      <c r="G49" s="16" t="s">
        <v>20</v>
      </c>
      <c r="H49" s="17">
        <v>32.517673882319201</v>
      </c>
      <c r="I49" s="17">
        <v>32.416400907132903</v>
      </c>
      <c r="J49" s="18">
        <v>0.12421164623600001</v>
      </c>
      <c r="O49" s="20">
        <v>60</v>
      </c>
      <c r="P49" s="16" t="s">
        <v>20</v>
      </c>
    </row>
    <row r="50" spans="1:19" ht="15" customHeight="1" x14ac:dyDescent="0.15">
      <c r="B50" s="14" t="s">
        <v>91</v>
      </c>
      <c r="C50" s="15" t="s">
        <v>16</v>
      </c>
      <c r="D50" s="16" t="s">
        <v>88</v>
      </c>
      <c r="E50" s="16" t="s">
        <v>89</v>
      </c>
      <c r="F50" s="16" t="s">
        <v>19</v>
      </c>
      <c r="G50" s="16" t="s">
        <v>20</v>
      </c>
      <c r="H50" s="17">
        <v>32.453721064731297</v>
      </c>
      <c r="I50" s="17">
        <v>32.416400907132903</v>
      </c>
      <c r="J50" s="18">
        <v>0.12421164623600001</v>
      </c>
      <c r="O50" s="20">
        <v>60</v>
      </c>
      <c r="P50" s="16" t="s">
        <v>20</v>
      </c>
    </row>
    <row r="51" spans="1:19" ht="15" customHeight="1" x14ac:dyDescent="0.15">
      <c r="B51" s="14" t="s">
        <v>92</v>
      </c>
      <c r="C51" s="15" t="s">
        <v>16</v>
      </c>
      <c r="D51" s="16" t="s">
        <v>88</v>
      </c>
      <c r="E51" s="16" t="s">
        <v>93</v>
      </c>
      <c r="F51" s="16" t="s">
        <v>25</v>
      </c>
      <c r="G51" s="16" t="s">
        <v>20</v>
      </c>
      <c r="H51" s="17">
        <v>30.9668972779894</v>
      </c>
      <c r="I51" s="17">
        <v>30.7743401058143</v>
      </c>
      <c r="J51" s="18">
        <v>0.18196898784884</v>
      </c>
      <c r="O51" s="20">
        <v>60</v>
      </c>
      <c r="P51" s="16" t="s">
        <v>20</v>
      </c>
    </row>
    <row r="52" spans="1:19" ht="15" customHeight="1" x14ac:dyDescent="0.15">
      <c r="B52" s="14" t="s">
        <v>94</v>
      </c>
      <c r="C52" s="15" t="s">
        <v>16</v>
      </c>
      <c r="D52" s="16" t="s">
        <v>88</v>
      </c>
      <c r="E52" s="16" t="s">
        <v>93</v>
      </c>
      <c r="F52" s="16" t="s">
        <v>25</v>
      </c>
      <c r="G52" s="16" t="s">
        <v>20</v>
      </c>
      <c r="H52" s="17">
        <v>30.7508901825022</v>
      </c>
      <c r="I52" s="17">
        <v>30.7743401058143</v>
      </c>
      <c r="J52" s="18">
        <v>0.18196898784884</v>
      </c>
      <c r="O52" s="20">
        <v>60</v>
      </c>
      <c r="P52" s="16" t="s">
        <v>20</v>
      </c>
    </row>
    <row r="53" spans="1:19" ht="15" customHeight="1" x14ac:dyDescent="0.15">
      <c r="B53" s="14" t="s">
        <v>95</v>
      </c>
      <c r="C53" s="15" t="s">
        <v>16</v>
      </c>
      <c r="D53" s="16" t="s">
        <v>88</v>
      </c>
      <c r="E53" s="16" t="s">
        <v>93</v>
      </c>
      <c r="F53" s="16" t="s">
        <v>25</v>
      </c>
      <c r="G53" s="16" t="s">
        <v>20</v>
      </c>
      <c r="H53" s="17">
        <v>30.605232856951201</v>
      </c>
      <c r="I53" s="17">
        <v>30.7743401058143</v>
      </c>
      <c r="J53" s="18">
        <v>0.18196898784884</v>
      </c>
      <c r="O53" s="20">
        <v>60</v>
      </c>
      <c r="P53" s="16" t="s">
        <v>20</v>
      </c>
    </row>
    <row r="54" spans="1:19" ht="15" customHeight="1" x14ac:dyDescent="0.15">
      <c r="B54" s="14" t="s">
        <v>96</v>
      </c>
      <c r="C54" s="15" t="s">
        <v>16</v>
      </c>
      <c r="D54" s="16" t="s">
        <v>88</v>
      </c>
      <c r="E54" s="16" t="s">
        <v>97</v>
      </c>
      <c r="F54" s="16" t="s">
        <v>30</v>
      </c>
      <c r="G54" s="16" t="s">
        <v>20</v>
      </c>
      <c r="H54" s="17">
        <v>36.7918565110798</v>
      </c>
      <c r="I54" s="17">
        <v>37.601848805668801</v>
      </c>
      <c r="J54" s="18">
        <v>0.962781338900355</v>
      </c>
      <c r="O54" s="20">
        <v>60</v>
      </c>
      <c r="P54" s="16" t="s">
        <v>20</v>
      </c>
      <c r="R54" s="29">
        <f>AVERAGE(H54:H55)</f>
        <v>37.06962271207005</v>
      </c>
      <c r="S54" s="1">
        <f>_xlfn.STDEV.P(H54:H55)</f>
        <v>0.27776620099024996</v>
      </c>
    </row>
    <row r="55" spans="1:19" ht="15" customHeight="1" x14ac:dyDescent="0.15">
      <c r="B55" s="14" t="s">
        <v>98</v>
      </c>
      <c r="C55" s="15" t="s">
        <v>16</v>
      </c>
      <c r="D55" s="16" t="s">
        <v>88</v>
      </c>
      <c r="E55" s="16" t="s">
        <v>97</v>
      </c>
      <c r="F55" s="16" t="s">
        <v>30</v>
      </c>
      <c r="G55" s="16" t="s">
        <v>20</v>
      </c>
      <c r="H55" s="17">
        <v>37.3473889130603</v>
      </c>
      <c r="I55" s="17">
        <v>37.601848805668801</v>
      </c>
      <c r="J55" s="18">
        <v>0.962781338900355</v>
      </c>
      <c r="O55" s="20">
        <v>60</v>
      </c>
      <c r="P55" s="16" t="s">
        <v>20</v>
      </c>
    </row>
    <row r="56" spans="1:19" ht="15" customHeight="1" x14ac:dyDescent="0.15">
      <c r="B56" s="14" t="s">
        <v>99</v>
      </c>
      <c r="C56" s="15" t="s">
        <v>16</v>
      </c>
      <c r="D56" s="16" t="s">
        <v>88</v>
      </c>
      <c r="E56" s="16" t="s">
        <v>97</v>
      </c>
      <c r="F56" s="16" t="s">
        <v>30</v>
      </c>
      <c r="G56" s="16" t="s">
        <v>20</v>
      </c>
      <c r="H56" s="17">
        <v>38.666300992866297</v>
      </c>
      <c r="I56" s="17">
        <v>37.601848805668801</v>
      </c>
      <c r="J56" s="18">
        <v>0.962781338900355</v>
      </c>
      <c r="O56" s="20">
        <v>60</v>
      </c>
      <c r="P56" s="16" t="s">
        <v>20</v>
      </c>
    </row>
    <row r="57" spans="1:19" ht="15" customHeight="1" x14ac:dyDescent="0.15">
      <c r="B57" s="14" t="s">
        <v>100</v>
      </c>
      <c r="C57" s="15" t="s">
        <v>16</v>
      </c>
      <c r="D57" s="16" t="s">
        <v>88</v>
      </c>
      <c r="E57" s="16" t="s">
        <v>101</v>
      </c>
      <c r="F57" s="16" t="s">
        <v>78</v>
      </c>
      <c r="G57" s="16" t="s">
        <v>20</v>
      </c>
      <c r="H57" s="17">
        <v>28.394487957699798</v>
      </c>
      <c r="I57" s="17">
        <v>28.251071570937501</v>
      </c>
      <c r="J57" s="18">
        <v>0.19382382323833799</v>
      </c>
      <c r="O57" s="20">
        <v>60</v>
      </c>
      <c r="P57" s="16" t="s">
        <v>20</v>
      </c>
    </row>
    <row r="58" spans="1:19" s="6" customFormat="1" ht="15" customHeight="1" x14ac:dyDescent="0.15">
      <c r="A58" s="4"/>
      <c r="B58" s="7" t="s">
        <v>102</v>
      </c>
      <c r="C58" s="8" t="s">
        <v>16</v>
      </c>
      <c r="D58" s="9" t="s">
        <v>88</v>
      </c>
      <c r="E58" s="9" t="s">
        <v>101</v>
      </c>
      <c r="F58" s="9" t="s">
        <v>78</v>
      </c>
      <c r="G58" s="9" t="s">
        <v>20</v>
      </c>
      <c r="H58" s="10">
        <v>28.328163510152901</v>
      </c>
      <c r="I58" s="10">
        <v>28.251071570937501</v>
      </c>
      <c r="J58" s="11">
        <v>0.19382382323833799</v>
      </c>
      <c r="K58" s="12"/>
      <c r="L58" s="11"/>
      <c r="M58" s="12"/>
      <c r="N58" s="12"/>
      <c r="O58" s="13">
        <v>60</v>
      </c>
      <c r="P58" s="9" t="s">
        <v>20</v>
      </c>
    </row>
    <row r="59" spans="1:19" ht="15" customHeight="1" x14ac:dyDescent="0.15">
      <c r="B59" s="14" t="s">
        <v>103</v>
      </c>
      <c r="C59" s="15" t="s">
        <v>16</v>
      </c>
      <c r="D59" s="16" t="s">
        <v>88</v>
      </c>
      <c r="E59" s="16" t="s">
        <v>101</v>
      </c>
      <c r="F59" s="16" t="s">
        <v>78</v>
      </c>
      <c r="G59" s="16" t="s">
        <v>20</v>
      </c>
      <c r="H59" s="17">
        <v>28.030563244959801</v>
      </c>
      <c r="I59" s="17">
        <v>28.251071570937501</v>
      </c>
      <c r="J59" s="18">
        <v>0.19382382323833799</v>
      </c>
      <c r="O59" s="20">
        <v>60</v>
      </c>
      <c r="P59" s="16" t="s">
        <v>20</v>
      </c>
    </row>
    <row r="60" spans="1:19" ht="15" customHeight="1" x14ac:dyDescent="0.15">
      <c r="B60" s="14" t="s">
        <v>104</v>
      </c>
      <c r="C60" s="15" t="s">
        <v>16</v>
      </c>
      <c r="D60" s="16" t="s">
        <v>88</v>
      </c>
      <c r="E60" s="16" t="s">
        <v>105</v>
      </c>
      <c r="F60" s="16" t="s">
        <v>83</v>
      </c>
      <c r="G60" s="16" t="s">
        <v>20</v>
      </c>
      <c r="H60" s="17">
        <v>40.095231871688497</v>
      </c>
      <c r="I60" s="17">
        <v>40.095231871688497</v>
      </c>
      <c r="J60" s="18">
        <v>0</v>
      </c>
      <c r="N60" s="19">
        <v>0</v>
      </c>
      <c r="O60" s="20">
        <v>60</v>
      </c>
      <c r="P60" s="16" t="s">
        <v>20</v>
      </c>
    </row>
    <row r="61" spans="1:19" ht="15" customHeight="1" x14ac:dyDescent="0.15">
      <c r="B61" s="14" t="s">
        <v>106</v>
      </c>
      <c r="C61" s="15" t="s">
        <v>16</v>
      </c>
      <c r="D61" s="16" t="s">
        <v>88</v>
      </c>
      <c r="E61" s="16" t="s">
        <v>105</v>
      </c>
      <c r="F61" s="16" t="s">
        <v>83</v>
      </c>
      <c r="G61" s="16" t="s">
        <v>20</v>
      </c>
      <c r="I61" s="17">
        <v>0</v>
      </c>
      <c r="J61" s="18">
        <v>0</v>
      </c>
      <c r="M61" s="19">
        <v>0</v>
      </c>
      <c r="N61" s="19">
        <v>0</v>
      </c>
      <c r="O61" s="20">
        <v>60</v>
      </c>
      <c r="P61" s="16" t="s">
        <v>20</v>
      </c>
    </row>
    <row r="62" spans="1:19" ht="15" customHeight="1" x14ac:dyDescent="0.15">
      <c r="B62" s="14" t="s">
        <v>107</v>
      </c>
      <c r="C62" s="15" t="s">
        <v>16</v>
      </c>
      <c r="D62" s="16" t="s">
        <v>88</v>
      </c>
      <c r="E62" s="16" t="s">
        <v>105</v>
      </c>
      <c r="F62" s="16" t="s">
        <v>83</v>
      </c>
      <c r="G62" s="16" t="s">
        <v>20</v>
      </c>
      <c r="I62" s="17">
        <v>0</v>
      </c>
      <c r="J62" s="18">
        <v>0</v>
      </c>
      <c r="M62" s="19">
        <v>0</v>
      </c>
      <c r="N62" s="19">
        <v>0</v>
      </c>
      <c r="O62" s="20">
        <v>60</v>
      </c>
      <c r="P62" s="16" t="s">
        <v>20</v>
      </c>
    </row>
    <row r="63" spans="1:19" ht="15" customHeight="1" x14ac:dyDescent="0.15">
      <c r="B63" s="14" t="s">
        <v>108</v>
      </c>
      <c r="C63" s="15" t="s">
        <v>16</v>
      </c>
      <c r="D63" s="16" t="s">
        <v>88</v>
      </c>
      <c r="E63" s="16" t="s">
        <v>34</v>
      </c>
      <c r="F63" s="16" t="s">
        <v>20</v>
      </c>
      <c r="G63" s="16" t="s">
        <v>20</v>
      </c>
      <c r="H63" s="17">
        <v>36.816006974732197</v>
      </c>
      <c r="I63" s="17">
        <v>36.816006974732197</v>
      </c>
      <c r="J63" s="18">
        <v>0</v>
      </c>
      <c r="N63" s="19">
        <v>0</v>
      </c>
      <c r="O63" s="20">
        <v>60</v>
      </c>
      <c r="P63" s="16" t="s">
        <v>20</v>
      </c>
    </row>
    <row r="64" spans="1:19" ht="15" customHeight="1" x14ac:dyDescent="0.15">
      <c r="B64" s="14" t="s">
        <v>109</v>
      </c>
      <c r="C64" s="15" t="s">
        <v>16</v>
      </c>
      <c r="D64" s="16" t="s">
        <v>110</v>
      </c>
      <c r="E64" s="16" t="s">
        <v>111</v>
      </c>
      <c r="F64" s="16" t="s">
        <v>19</v>
      </c>
      <c r="G64" s="16" t="s">
        <v>20</v>
      </c>
      <c r="H64" s="17">
        <v>36.880926607593501</v>
      </c>
      <c r="I64" s="17">
        <v>36.668882870169398</v>
      </c>
      <c r="J64" s="18">
        <v>0.60310835007011399</v>
      </c>
      <c r="O64" s="20">
        <v>60</v>
      </c>
      <c r="P64" s="16" t="s">
        <v>20</v>
      </c>
      <c r="R64" s="29">
        <f>AVERAGE(H64,H66)</f>
        <v>37.009129671013596</v>
      </c>
      <c r="S64" s="30">
        <f>_xlfn.STDEV.P(H64,H66)</f>
        <v>0.12820306342009857</v>
      </c>
    </row>
    <row r="65" spans="1:16" ht="15" customHeight="1" x14ac:dyDescent="0.15">
      <c r="B65" s="14" t="s">
        <v>112</v>
      </c>
      <c r="C65" s="15" t="s">
        <v>16</v>
      </c>
      <c r="D65" s="16" t="s">
        <v>110</v>
      </c>
      <c r="E65" s="16" t="s">
        <v>111</v>
      </c>
      <c r="F65" s="16" t="s">
        <v>19</v>
      </c>
      <c r="G65" s="16" t="s">
        <v>20</v>
      </c>
      <c r="H65" s="17">
        <v>35.9883892684812</v>
      </c>
      <c r="I65" s="17">
        <v>36.668882870169398</v>
      </c>
      <c r="J65" s="18">
        <v>0.60310835007011399</v>
      </c>
      <c r="O65" s="20">
        <v>60</v>
      </c>
      <c r="P65" s="16" t="s">
        <v>20</v>
      </c>
    </row>
    <row r="66" spans="1:16" ht="15" customHeight="1" x14ac:dyDescent="0.15">
      <c r="B66" s="14" t="s">
        <v>113</v>
      </c>
      <c r="C66" s="15" t="s">
        <v>16</v>
      </c>
      <c r="D66" s="16" t="s">
        <v>110</v>
      </c>
      <c r="E66" s="16" t="s">
        <v>111</v>
      </c>
      <c r="F66" s="16" t="s">
        <v>19</v>
      </c>
      <c r="G66" s="16" t="s">
        <v>20</v>
      </c>
      <c r="H66" s="17">
        <v>37.137332734433699</v>
      </c>
      <c r="I66" s="17">
        <v>36.668882870169398</v>
      </c>
      <c r="J66" s="18">
        <v>0.60310835007011399</v>
      </c>
      <c r="O66" s="20">
        <v>60</v>
      </c>
      <c r="P66" s="16" t="s">
        <v>20</v>
      </c>
    </row>
    <row r="67" spans="1:16" s="6" customFormat="1" ht="15" customHeight="1" x14ac:dyDescent="0.15">
      <c r="A67" s="4"/>
      <c r="B67" s="7" t="s">
        <v>114</v>
      </c>
      <c r="C67" s="8" t="s">
        <v>16</v>
      </c>
      <c r="D67" s="9" t="s">
        <v>110</v>
      </c>
      <c r="E67" s="9" t="s">
        <v>115</v>
      </c>
      <c r="F67" s="9" t="s">
        <v>25</v>
      </c>
      <c r="G67" s="9" t="s">
        <v>20</v>
      </c>
      <c r="H67" s="10"/>
      <c r="I67" s="10">
        <v>0</v>
      </c>
      <c r="J67" s="11">
        <v>0</v>
      </c>
      <c r="K67" s="12"/>
      <c r="L67" s="11"/>
      <c r="M67" s="12">
        <v>0</v>
      </c>
      <c r="N67" s="12">
        <v>0</v>
      </c>
      <c r="O67" s="13">
        <v>60</v>
      </c>
      <c r="P67" s="9" t="s">
        <v>20</v>
      </c>
    </row>
    <row r="68" spans="1:16" ht="15" customHeight="1" x14ac:dyDescent="0.15">
      <c r="B68" s="14" t="s">
        <v>116</v>
      </c>
      <c r="C68" s="15" t="s">
        <v>16</v>
      </c>
      <c r="D68" s="16" t="s">
        <v>110</v>
      </c>
      <c r="E68" s="16" t="s">
        <v>115</v>
      </c>
      <c r="F68" s="16" t="s">
        <v>25</v>
      </c>
      <c r="G68" s="16" t="s">
        <v>20</v>
      </c>
      <c r="I68" s="17">
        <v>0</v>
      </c>
      <c r="J68" s="18">
        <v>0</v>
      </c>
      <c r="M68" s="19">
        <v>0</v>
      </c>
      <c r="N68" s="19">
        <v>0</v>
      </c>
      <c r="O68" s="20">
        <v>60</v>
      </c>
      <c r="P68" s="16" t="s">
        <v>20</v>
      </c>
    </row>
    <row r="69" spans="1:16" ht="15" customHeight="1" x14ac:dyDescent="0.15">
      <c r="B69" s="14" t="s">
        <v>117</v>
      </c>
      <c r="C69" s="15" t="s">
        <v>16</v>
      </c>
      <c r="D69" s="16" t="s">
        <v>110</v>
      </c>
      <c r="E69" s="16" t="s">
        <v>115</v>
      </c>
      <c r="F69" s="16" t="s">
        <v>25</v>
      </c>
      <c r="G69" s="16" t="s">
        <v>20</v>
      </c>
      <c r="H69" s="17">
        <v>36.096496723812002</v>
      </c>
      <c r="I69" s="17">
        <v>36.096496723812002</v>
      </c>
      <c r="J69" s="18">
        <v>0</v>
      </c>
      <c r="N69" s="19">
        <v>0</v>
      </c>
      <c r="O69" s="20">
        <v>60</v>
      </c>
      <c r="P69" s="16" t="s">
        <v>20</v>
      </c>
    </row>
    <row r="70" spans="1:16" ht="15" customHeight="1" x14ac:dyDescent="0.15">
      <c r="B70" s="14" t="s">
        <v>118</v>
      </c>
      <c r="C70" s="15" t="s">
        <v>16</v>
      </c>
      <c r="D70" s="16" t="s">
        <v>110</v>
      </c>
      <c r="E70" s="16" t="s">
        <v>119</v>
      </c>
      <c r="F70" s="16" t="s">
        <v>30</v>
      </c>
      <c r="G70" s="16" t="s">
        <v>20</v>
      </c>
      <c r="H70" s="17">
        <v>33.002104206620601</v>
      </c>
      <c r="I70" s="17">
        <v>33.002104206620601</v>
      </c>
      <c r="J70" s="18">
        <v>0</v>
      </c>
      <c r="N70" s="19">
        <v>0</v>
      </c>
      <c r="O70" s="20">
        <v>60</v>
      </c>
      <c r="P70" s="16" t="s">
        <v>20</v>
      </c>
    </row>
    <row r="71" spans="1:16" ht="15" customHeight="1" x14ac:dyDescent="0.15">
      <c r="B71" s="14" t="s">
        <v>120</v>
      </c>
      <c r="C71" s="15" t="s">
        <v>16</v>
      </c>
      <c r="D71" s="16" t="s">
        <v>110</v>
      </c>
      <c r="E71" s="16" t="s">
        <v>119</v>
      </c>
      <c r="F71" s="16" t="s">
        <v>30</v>
      </c>
      <c r="G71" s="16" t="s">
        <v>20</v>
      </c>
      <c r="I71" s="17">
        <v>0</v>
      </c>
      <c r="J71" s="18">
        <v>0</v>
      </c>
      <c r="M71" s="19">
        <v>0</v>
      </c>
      <c r="N71" s="19">
        <v>0</v>
      </c>
      <c r="O71" s="20">
        <v>60</v>
      </c>
      <c r="P71" s="16" t="s">
        <v>20</v>
      </c>
    </row>
    <row r="72" spans="1:16" ht="15" customHeight="1" x14ac:dyDescent="0.15">
      <c r="B72" s="14" t="s">
        <v>121</v>
      </c>
      <c r="C72" s="15" t="s">
        <v>16</v>
      </c>
      <c r="D72" s="16" t="s">
        <v>110</v>
      </c>
      <c r="E72" s="16" t="s">
        <v>119</v>
      </c>
      <c r="F72" s="16" t="s">
        <v>30</v>
      </c>
      <c r="G72" s="16" t="s">
        <v>20</v>
      </c>
      <c r="I72" s="17">
        <v>0</v>
      </c>
      <c r="J72" s="18">
        <v>0</v>
      </c>
      <c r="M72" s="19">
        <v>0</v>
      </c>
      <c r="N72" s="19">
        <v>0</v>
      </c>
      <c r="O72" s="20">
        <v>60</v>
      </c>
      <c r="P72" s="16" t="s">
        <v>20</v>
      </c>
    </row>
    <row r="73" spans="1:16" ht="15" customHeight="1" x14ac:dyDescent="0.15">
      <c r="B73" s="14" t="s">
        <v>122</v>
      </c>
      <c r="C73" s="15" t="s">
        <v>16</v>
      </c>
      <c r="D73" s="16" t="s">
        <v>110</v>
      </c>
      <c r="E73" s="16" t="s">
        <v>123</v>
      </c>
      <c r="F73" s="16" t="s">
        <v>78</v>
      </c>
      <c r="G73" s="16" t="s">
        <v>20</v>
      </c>
      <c r="I73" s="17">
        <v>0</v>
      </c>
      <c r="J73" s="18">
        <v>0</v>
      </c>
      <c r="M73" s="19">
        <v>0</v>
      </c>
      <c r="N73" s="19">
        <v>0</v>
      </c>
      <c r="O73" s="20">
        <v>60</v>
      </c>
      <c r="P73" s="16" t="s">
        <v>20</v>
      </c>
    </row>
    <row r="74" spans="1:16" ht="15" customHeight="1" x14ac:dyDescent="0.15">
      <c r="B74" s="14" t="s">
        <v>124</v>
      </c>
      <c r="C74" s="15" t="s">
        <v>16</v>
      </c>
      <c r="D74" s="16" t="s">
        <v>110</v>
      </c>
      <c r="E74" s="16" t="s">
        <v>123</v>
      </c>
      <c r="F74" s="16" t="s">
        <v>78</v>
      </c>
      <c r="G74" s="16" t="s">
        <v>20</v>
      </c>
      <c r="I74" s="17">
        <v>0</v>
      </c>
      <c r="J74" s="18">
        <v>0</v>
      </c>
      <c r="M74" s="19">
        <v>0</v>
      </c>
      <c r="N74" s="19">
        <v>0</v>
      </c>
      <c r="O74" s="20">
        <v>60</v>
      </c>
      <c r="P74" s="16" t="s">
        <v>20</v>
      </c>
    </row>
    <row r="75" spans="1:16" ht="15" customHeight="1" x14ac:dyDescent="0.15">
      <c r="B75" s="14" t="s">
        <v>125</v>
      </c>
      <c r="C75" s="15" t="s">
        <v>16</v>
      </c>
      <c r="D75" s="16" t="s">
        <v>110</v>
      </c>
      <c r="E75" s="16" t="s">
        <v>123</v>
      </c>
      <c r="F75" s="16" t="s">
        <v>78</v>
      </c>
      <c r="G75" s="16" t="s">
        <v>20</v>
      </c>
      <c r="I75" s="17">
        <v>0</v>
      </c>
      <c r="J75" s="18">
        <v>0</v>
      </c>
      <c r="M75" s="19">
        <v>0</v>
      </c>
      <c r="N75" s="19">
        <v>0</v>
      </c>
      <c r="O75" s="20">
        <v>60</v>
      </c>
      <c r="P75" s="16" t="s">
        <v>20</v>
      </c>
    </row>
    <row r="76" spans="1:16" s="6" customFormat="1" ht="15" customHeight="1" x14ac:dyDescent="0.15">
      <c r="A76" s="4"/>
      <c r="B76" s="7" t="s">
        <v>126</v>
      </c>
      <c r="C76" s="8" t="s">
        <v>16</v>
      </c>
      <c r="D76" s="9" t="s">
        <v>110</v>
      </c>
      <c r="E76" s="9" t="s">
        <v>127</v>
      </c>
      <c r="F76" s="9" t="s">
        <v>83</v>
      </c>
      <c r="G76" s="9" t="s">
        <v>20</v>
      </c>
      <c r="H76" s="10">
        <v>35.3985794525843</v>
      </c>
      <c r="I76" s="10">
        <v>35.2221859100028</v>
      </c>
      <c r="J76" s="11">
        <v>0.169288407689617</v>
      </c>
      <c r="K76" s="12"/>
      <c r="L76" s="11"/>
      <c r="M76" s="12"/>
      <c r="N76" s="12"/>
      <c r="O76" s="13">
        <v>60</v>
      </c>
      <c r="P76" s="9" t="s">
        <v>20</v>
      </c>
    </row>
    <row r="77" spans="1:16" s="6" customFormat="1" ht="15" customHeight="1" x14ac:dyDescent="0.15">
      <c r="A77" s="4"/>
      <c r="B77" s="7" t="s">
        <v>128</v>
      </c>
      <c r="C77" s="8" t="s">
        <v>16</v>
      </c>
      <c r="D77" s="9" t="s">
        <v>110</v>
      </c>
      <c r="E77" s="9" t="s">
        <v>127</v>
      </c>
      <c r="F77" s="9" t="s">
        <v>83</v>
      </c>
      <c r="G77" s="9" t="s">
        <v>20</v>
      </c>
      <c r="H77" s="10">
        <v>35.2069449717875</v>
      </c>
      <c r="I77" s="10">
        <v>35.2221859100028</v>
      </c>
      <c r="J77" s="11">
        <v>0.169288407689617</v>
      </c>
      <c r="K77" s="12"/>
      <c r="L77" s="11"/>
      <c r="M77" s="12"/>
      <c r="N77" s="12"/>
      <c r="O77" s="13">
        <v>60</v>
      </c>
      <c r="P77" s="9" t="s">
        <v>20</v>
      </c>
    </row>
    <row r="78" spans="1:16" ht="15" customHeight="1" x14ac:dyDescent="0.15">
      <c r="B78" s="14" t="s">
        <v>129</v>
      </c>
      <c r="C78" s="15" t="s">
        <v>16</v>
      </c>
      <c r="D78" s="16" t="s">
        <v>110</v>
      </c>
      <c r="E78" s="16" t="s">
        <v>127</v>
      </c>
      <c r="F78" s="16" t="s">
        <v>83</v>
      </c>
      <c r="G78" s="16" t="s">
        <v>20</v>
      </c>
      <c r="H78" s="17">
        <v>35.061033305636499</v>
      </c>
      <c r="I78" s="17">
        <v>35.2221859100028</v>
      </c>
      <c r="J78" s="18">
        <v>0.169288407689617</v>
      </c>
      <c r="O78" s="20">
        <v>60</v>
      </c>
      <c r="P78" s="16" t="s">
        <v>20</v>
      </c>
    </row>
    <row r="79" spans="1:16" ht="15" customHeight="1" x14ac:dyDescent="0.15">
      <c r="B79" s="14" t="s">
        <v>130</v>
      </c>
      <c r="C79" s="15" t="s">
        <v>16</v>
      </c>
      <c r="D79" s="16" t="s">
        <v>110</v>
      </c>
      <c r="E79" s="16" t="s">
        <v>34</v>
      </c>
      <c r="F79" s="16" t="s">
        <v>20</v>
      </c>
      <c r="G79" s="16" t="s">
        <v>20</v>
      </c>
      <c r="I79" s="17">
        <v>0</v>
      </c>
      <c r="J79" s="18">
        <v>0</v>
      </c>
      <c r="M79" s="19">
        <v>0</v>
      </c>
      <c r="N79" s="19">
        <v>0</v>
      </c>
      <c r="O79" s="20">
        <v>60</v>
      </c>
      <c r="P79" s="16" t="s">
        <v>20</v>
      </c>
    </row>
    <row r="80" spans="1:16" ht="15" customHeight="1" x14ac:dyDescent="0.15">
      <c r="B80" s="14" t="s">
        <v>131</v>
      </c>
      <c r="C80" s="15" t="s">
        <v>16</v>
      </c>
      <c r="D80" s="16" t="s">
        <v>132</v>
      </c>
      <c r="E80" s="16" t="s">
        <v>133</v>
      </c>
      <c r="F80" s="16" t="s">
        <v>19</v>
      </c>
      <c r="G80" s="16" t="s">
        <v>20</v>
      </c>
      <c r="H80" s="17">
        <v>25.033987734418201</v>
      </c>
      <c r="I80" s="17">
        <v>24.944044553618401</v>
      </c>
      <c r="J80" s="18">
        <v>7.8048911773497903E-2</v>
      </c>
      <c r="O80" s="20">
        <v>60</v>
      </c>
      <c r="P80" s="16" t="s">
        <v>20</v>
      </c>
    </row>
    <row r="81" spans="1:18" ht="15" customHeight="1" x14ac:dyDescent="0.15">
      <c r="B81" s="14" t="s">
        <v>134</v>
      </c>
      <c r="C81" s="15" t="s">
        <v>16</v>
      </c>
      <c r="D81" s="16" t="s">
        <v>132</v>
      </c>
      <c r="E81" s="16" t="s">
        <v>133</v>
      </c>
      <c r="F81" s="16" t="s">
        <v>19</v>
      </c>
      <c r="G81" s="16" t="s">
        <v>20</v>
      </c>
      <c r="H81" s="17">
        <v>24.904002547352999</v>
      </c>
      <c r="I81" s="17">
        <v>24.944044553618401</v>
      </c>
      <c r="J81" s="18">
        <v>7.8048911773497903E-2</v>
      </c>
      <c r="O81" s="20">
        <v>60</v>
      </c>
      <c r="P81" s="16" t="s">
        <v>20</v>
      </c>
    </row>
    <row r="82" spans="1:18" ht="15" customHeight="1" x14ac:dyDescent="0.15">
      <c r="B82" s="14" t="s">
        <v>135</v>
      </c>
      <c r="C82" s="15" t="s">
        <v>16</v>
      </c>
      <c r="D82" s="16" t="s">
        <v>132</v>
      </c>
      <c r="E82" s="16" t="s">
        <v>133</v>
      </c>
      <c r="F82" s="16" t="s">
        <v>19</v>
      </c>
      <c r="G82" s="16" t="s">
        <v>20</v>
      </c>
      <c r="H82" s="17">
        <v>24.894143379083999</v>
      </c>
      <c r="I82" s="17">
        <v>24.944044553618401</v>
      </c>
      <c r="J82" s="18">
        <v>7.8048911773497903E-2</v>
      </c>
      <c r="O82" s="20">
        <v>60</v>
      </c>
      <c r="P82" s="16" t="s">
        <v>20</v>
      </c>
    </row>
    <row r="83" spans="1:18" ht="15" customHeight="1" x14ac:dyDescent="0.15">
      <c r="B83" s="14" t="s">
        <v>136</v>
      </c>
      <c r="C83" s="15" t="s">
        <v>16</v>
      </c>
      <c r="D83" s="16" t="s">
        <v>132</v>
      </c>
      <c r="E83" s="16" t="s">
        <v>137</v>
      </c>
      <c r="F83" s="16" t="s">
        <v>25</v>
      </c>
      <c r="G83" s="16" t="s">
        <v>20</v>
      </c>
      <c r="H83" s="17">
        <v>23.3800855363755</v>
      </c>
      <c r="I83" s="17">
        <v>23.4608883887894</v>
      </c>
      <c r="J83" s="18">
        <v>0.12664953393355999</v>
      </c>
      <c r="O83" s="20">
        <v>60</v>
      </c>
      <c r="P83" s="16" t="s">
        <v>20</v>
      </c>
    </row>
    <row r="84" spans="1:18" ht="15" customHeight="1" x14ac:dyDescent="0.15">
      <c r="B84" s="14" t="s">
        <v>138</v>
      </c>
      <c r="C84" s="15" t="s">
        <v>16</v>
      </c>
      <c r="D84" s="16" t="s">
        <v>132</v>
      </c>
      <c r="E84" s="16" t="s">
        <v>137</v>
      </c>
      <c r="F84" s="16" t="s">
        <v>25</v>
      </c>
      <c r="G84" s="16" t="s">
        <v>20</v>
      </c>
      <c r="H84" s="17">
        <v>23.395728085534898</v>
      </c>
      <c r="I84" s="17">
        <v>23.4608883887894</v>
      </c>
      <c r="J84" s="18">
        <v>0.12664953393355999</v>
      </c>
      <c r="O84" s="20">
        <v>60</v>
      </c>
      <c r="P84" s="16" t="s">
        <v>20</v>
      </c>
    </row>
    <row r="85" spans="1:18" s="6" customFormat="1" ht="15" customHeight="1" x14ac:dyDescent="0.15">
      <c r="A85" s="4"/>
      <c r="B85" s="7" t="s">
        <v>139</v>
      </c>
      <c r="C85" s="8" t="s">
        <v>16</v>
      </c>
      <c r="D85" s="9" t="s">
        <v>132</v>
      </c>
      <c r="E85" s="9" t="s">
        <v>137</v>
      </c>
      <c r="F85" s="9" t="s">
        <v>25</v>
      </c>
      <c r="G85" s="9" t="s">
        <v>20</v>
      </c>
      <c r="H85" s="10">
        <v>23.606851544457999</v>
      </c>
      <c r="I85" s="10">
        <v>23.4608883887894</v>
      </c>
      <c r="J85" s="11">
        <v>0.12664953393355999</v>
      </c>
      <c r="K85" s="12"/>
      <c r="L85" s="11"/>
      <c r="M85" s="12"/>
      <c r="N85" s="12"/>
      <c r="O85" s="13">
        <v>60</v>
      </c>
      <c r="P85" s="9" t="s">
        <v>20</v>
      </c>
    </row>
    <row r="86" spans="1:18" ht="15" customHeight="1" x14ac:dyDescent="0.15">
      <c r="B86" s="14" t="s">
        <v>140</v>
      </c>
      <c r="C86" s="15" t="s">
        <v>16</v>
      </c>
      <c r="D86" s="16" t="s">
        <v>132</v>
      </c>
      <c r="E86" s="16" t="s">
        <v>141</v>
      </c>
      <c r="F86" s="16" t="s">
        <v>30</v>
      </c>
      <c r="G86" s="16" t="s">
        <v>20</v>
      </c>
      <c r="H86" s="17">
        <v>30.569731748711401</v>
      </c>
      <c r="I86" s="17">
        <v>30.209930263414702</v>
      </c>
      <c r="J86" s="18">
        <v>0.31485685190450302</v>
      </c>
      <c r="O86" s="20">
        <v>60</v>
      </c>
      <c r="P86" s="16" t="s">
        <v>20</v>
      </c>
      <c r="R86" s="29">
        <f>AVERAGE(H87:H88)</f>
        <v>30.030029520766298</v>
      </c>
    </row>
    <row r="87" spans="1:18" s="6" customFormat="1" ht="15" customHeight="1" x14ac:dyDescent="0.15">
      <c r="A87" s="4"/>
      <c r="B87" s="7" t="s">
        <v>142</v>
      </c>
      <c r="C87" s="8" t="s">
        <v>16</v>
      </c>
      <c r="D87" s="9" t="s">
        <v>132</v>
      </c>
      <c r="E87" s="9" t="s">
        <v>141</v>
      </c>
      <c r="F87" s="9" t="s">
        <v>30</v>
      </c>
      <c r="G87" s="9" t="s">
        <v>20</v>
      </c>
      <c r="H87" s="10">
        <v>29.984840964970498</v>
      </c>
      <c r="I87" s="10">
        <v>30.209930263414702</v>
      </c>
      <c r="J87" s="11">
        <v>0.31485685190450302</v>
      </c>
      <c r="K87" s="12"/>
      <c r="L87" s="11"/>
      <c r="M87" s="12"/>
      <c r="N87" s="12"/>
      <c r="O87" s="13">
        <v>60</v>
      </c>
      <c r="P87" s="9" t="s">
        <v>20</v>
      </c>
    </row>
    <row r="88" spans="1:18" ht="15" customHeight="1" x14ac:dyDescent="0.15">
      <c r="B88" s="14" t="s">
        <v>143</v>
      </c>
      <c r="C88" s="15" t="s">
        <v>16</v>
      </c>
      <c r="D88" s="16" t="s">
        <v>132</v>
      </c>
      <c r="E88" s="16" t="s">
        <v>141</v>
      </c>
      <c r="F88" s="16" t="s">
        <v>30</v>
      </c>
      <c r="G88" s="16" t="s">
        <v>20</v>
      </c>
      <c r="H88" s="17">
        <v>30.075218076562098</v>
      </c>
      <c r="I88" s="17">
        <v>30.209930263414702</v>
      </c>
      <c r="J88" s="18">
        <v>0.31485685190450302</v>
      </c>
      <c r="O88" s="20">
        <v>60</v>
      </c>
      <c r="P88" s="16" t="s">
        <v>20</v>
      </c>
    </row>
    <row r="89" spans="1:18" ht="15" customHeight="1" x14ac:dyDescent="0.15">
      <c r="B89" s="14" t="s">
        <v>144</v>
      </c>
      <c r="C89" s="15" t="s">
        <v>16</v>
      </c>
      <c r="D89" s="16" t="s">
        <v>132</v>
      </c>
      <c r="E89" s="16" t="s">
        <v>145</v>
      </c>
      <c r="F89" s="16" t="s">
        <v>78</v>
      </c>
      <c r="G89" s="16" t="s">
        <v>20</v>
      </c>
      <c r="H89" s="17">
        <v>21.179802782185298</v>
      </c>
      <c r="I89" s="17">
        <v>21.046530712355501</v>
      </c>
      <c r="J89" s="18">
        <v>0.17032870027255501</v>
      </c>
      <c r="O89" s="20">
        <v>60</v>
      </c>
      <c r="P89" s="16" t="s">
        <v>20</v>
      </c>
    </row>
    <row r="90" spans="1:18" ht="15" customHeight="1" x14ac:dyDescent="0.15">
      <c r="B90" s="14" t="s">
        <v>146</v>
      </c>
      <c r="C90" s="15" t="s">
        <v>16</v>
      </c>
      <c r="D90" s="16" t="s">
        <v>132</v>
      </c>
      <c r="E90" s="16" t="s">
        <v>145</v>
      </c>
      <c r="F90" s="16" t="s">
        <v>78</v>
      </c>
      <c r="G90" s="16" t="s">
        <v>20</v>
      </c>
      <c r="H90" s="17">
        <v>21.105157531826901</v>
      </c>
      <c r="I90" s="17">
        <v>21.046530712355501</v>
      </c>
      <c r="J90" s="18">
        <v>0.17032870027255501</v>
      </c>
      <c r="O90" s="20">
        <v>60</v>
      </c>
      <c r="P90" s="16" t="s">
        <v>20</v>
      </c>
    </row>
    <row r="91" spans="1:18" ht="15" customHeight="1" x14ac:dyDescent="0.15">
      <c r="B91" s="14" t="s">
        <v>147</v>
      </c>
      <c r="C91" s="15" t="s">
        <v>16</v>
      </c>
      <c r="D91" s="16" t="s">
        <v>132</v>
      </c>
      <c r="E91" s="16" t="s">
        <v>145</v>
      </c>
      <c r="F91" s="16" t="s">
        <v>78</v>
      </c>
      <c r="G91" s="16" t="s">
        <v>20</v>
      </c>
      <c r="H91" s="17">
        <v>20.854631823054302</v>
      </c>
      <c r="I91" s="17">
        <v>21.046530712355501</v>
      </c>
      <c r="J91" s="18">
        <v>0.17032870027255501</v>
      </c>
      <c r="O91" s="20">
        <v>60</v>
      </c>
      <c r="P91" s="16" t="s">
        <v>20</v>
      </c>
    </row>
    <row r="92" spans="1:18" s="6" customFormat="1" ht="15" customHeight="1" x14ac:dyDescent="0.15">
      <c r="A92" s="4"/>
      <c r="B92" s="7" t="s">
        <v>148</v>
      </c>
      <c r="C92" s="8" t="s">
        <v>16</v>
      </c>
      <c r="D92" s="9" t="s">
        <v>132</v>
      </c>
      <c r="E92" s="9" t="s">
        <v>149</v>
      </c>
      <c r="F92" s="9" t="s">
        <v>83</v>
      </c>
      <c r="G92" s="9" t="s">
        <v>20</v>
      </c>
      <c r="H92" s="10">
        <v>31.691074463416602</v>
      </c>
      <c r="I92" s="10">
        <v>32.161822964504204</v>
      </c>
      <c r="J92" s="11">
        <v>0.416978326060638</v>
      </c>
      <c r="K92" s="12"/>
      <c r="L92" s="11"/>
      <c r="M92" s="12"/>
      <c r="N92" s="12"/>
      <c r="O92" s="13">
        <v>60</v>
      </c>
      <c r="P92" s="9" t="s">
        <v>20</v>
      </c>
      <c r="R92" s="28">
        <f>AVERAGE(H93:H94)</f>
        <v>32.397197215048052</v>
      </c>
    </row>
    <row r="93" spans="1:18" s="6" customFormat="1" ht="15" customHeight="1" x14ac:dyDescent="0.15">
      <c r="A93" s="4"/>
      <c r="B93" s="7" t="s">
        <v>150</v>
      </c>
      <c r="C93" s="8" t="s">
        <v>16</v>
      </c>
      <c r="D93" s="9" t="s">
        <v>132</v>
      </c>
      <c r="E93" s="9" t="s">
        <v>149</v>
      </c>
      <c r="F93" s="9" t="s">
        <v>83</v>
      </c>
      <c r="G93" s="9" t="s">
        <v>20</v>
      </c>
      <c r="H93" s="10">
        <v>32.4847632526834</v>
      </c>
      <c r="I93" s="10">
        <v>32.161822964504204</v>
      </c>
      <c r="J93" s="11">
        <v>0.416978326060638</v>
      </c>
      <c r="K93" s="12"/>
      <c r="L93" s="11"/>
      <c r="M93" s="12"/>
      <c r="N93" s="12"/>
      <c r="O93" s="13">
        <v>60</v>
      </c>
      <c r="P93" s="9" t="s">
        <v>20</v>
      </c>
    </row>
    <row r="94" spans="1:18" ht="15" customHeight="1" x14ac:dyDescent="0.15">
      <c r="B94" s="14" t="s">
        <v>151</v>
      </c>
      <c r="C94" s="15" t="s">
        <v>16</v>
      </c>
      <c r="D94" s="16" t="s">
        <v>132</v>
      </c>
      <c r="E94" s="16" t="s">
        <v>149</v>
      </c>
      <c r="F94" s="16" t="s">
        <v>83</v>
      </c>
      <c r="G94" s="16" t="s">
        <v>20</v>
      </c>
      <c r="H94" s="17">
        <v>32.309631177412697</v>
      </c>
      <c r="I94" s="17">
        <v>32.161822964504204</v>
      </c>
      <c r="J94" s="18">
        <v>0.416978326060638</v>
      </c>
      <c r="O94" s="20">
        <v>60</v>
      </c>
      <c r="P94" s="16" t="s">
        <v>20</v>
      </c>
    </row>
    <row r="95" spans="1:18" ht="15" customHeight="1" x14ac:dyDescent="0.15">
      <c r="B95" s="14" t="s">
        <v>152</v>
      </c>
      <c r="C95" s="15" t="s">
        <v>16</v>
      </c>
      <c r="D95" s="16" t="s">
        <v>132</v>
      </c>
      <c r="E95" s="16" t="s">
        <v>34</v>
      </c>
      <c r="F95" s="16" t="s">
        <v>20</v>
      </c>
      <c r="G95" s="16" t="s">
        <v>20</v>
      </c>
      <c r="H95" s="17">
        <v>37.453902719893001</v>
      </c>
      <c r="I95" s="17">
        <v>37.453902719893001</v>
      </c>
      <c r="J95" s="18">
        <v>0</v>
      </c>
      <c r="N95" s="19">
        <v>0</v>
      </c>
      <c r="O95" s="20">
        <v>60</v>
      </c>
      <c r="P95" s="16" t="s">
        <v>20</v>
      </c>
    </row>
    <row r="96" spans="1:18" ht="15" customHeight="1" x14ac:dyDescent="0.15">
      <c r="B96" s="14" t="s">
        <v>153</v>
      </c>
      <c r="C96" s="15" t="s">
        <v>16</v>
      </c>
      <c r="D96" s="16" t="s">
        <v>132</v>
      </c>
      <c r="E96" s="16" t="s">
        <v>154</v>
      </c>
      <c r="F96" s="16" t="s">
        <v>20</v>
      </c>
      <c r="G96" s="16" t="s">
        <v>20</v>
      </c>
      <c r="I96" s="17">
        <v>0</v>
      </c>
      <c r="J96" s="18">
        <v>0</v>
      </c>
      <c r="M96" s="19">
        <v>0</v>
      </c>
      <c r="N96" s="19">
        <v>0</v>
      </c>
      <c r="O96" s="20">
        <v>60</v>
      </c>
      <c r="P96" s="16" t="s">
        <v>20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10" defaultRowHeight="15" customHeight="1" x14ac:dyDescent="0.15"/>
  <cols>
    <col min="1" max="1" width="23.1640625" style="21" customWidth="1"/>
    <col min="2" max="2" width="42.83203125" style="21" customWidth="1"/>
    <col min="3" max="3" width="10" style="21" customWidth="1"/>
    <col min="4" max="16384" width="10" style="21"/>
  </cols>
  <sheetData>
    <row r="1" spans="1:2" ht="15" customHeight="1" x14ac:dyDescent="0.15">
      <c r="A1" s="21" t="s">
        <v>155</v>
      </c>
      <c r="B1" s="21" t="s">
        <v>156</v>
      </c>
    </row>
    <row r="2" spans="1:2" ht="15" customHeight="1" x14ac:dyDescent="0.15">
      <c r="A2" s="21" t="s">
        <v>157</v>
      </c>
    </row>
    <row r="3" spans="1:2" ht="15" customHeight="1" x14ac:dyDescent="0.15">
      <c r="A3" s="21" t="s">
        <v>158</v>
      </c>
    </row>
    <row r="4" spans="1:2" ht="15" customHeight="1" x14ac:dyDescent="0.15">
      <c r="A4" s="21" t="s">
        <v>159</v>
      </c>
    </row>
    <row r="5" spans="1:2" ht="15" customHeight="1" x14ac:dyDescent="0.15">
      <c r="A5" s="21" t="s">
        <v>160</v>
      </c>
      <c r="B5" s="21" t="s">
        <v>161</v>
      </c>
    </row>
    <row r="6" spans="1:2" ht="15" customHeight="1" x14ac:dyDescent="0.15">
      <c r="A6" s="21" t="s">
        <v>162</v>
      </c>
      <c r="B6" s="21" t="s">
        <v>163</v>
      </c>
    </row>
    <row r="7" spans="1:2" ht="15" customHeight="1" x14ac:dyDescent="0.15">
      <c r="A7" s="21" t="s">
        <v>164</v>
      </c>
      <c r="B7" s="22">
        <v>20</v>
      </c>
    </row>
    <row r="8" spans="1:2" ht="15" customHeight="1" x14ac:dyDescent="0.15">
      <c r="A8" s="21" t="s">
        <v>165</v>
      </c>
      <c r="B8" s="22">
        <v>105</v>
      </c>
    </row>
    <row r="9" spans="1:2" ht="15" customHeight="1" x14ac:dyDescent="0.15">
      <c r="A9" s="21" t="s">
        <v>166</v>
      </c>
      <c r="B9" s="21" t="s">
        <v>167</v>
      </c>
    </row>
    <row r="10" spans="1:2" ht="15" customHeight="1" x14ac:dyDescent="0.15">
      <c r="A10" s="21" t="s">
        <v>168</v>
      </c>
      <c r="B10" s="21" t="s">
        <v>169</v>
      </c>
    </row>
    <row r="11" spans="1:2" ht="15" customHeight="1" x14ac:dyDescent="0.15">
      <c r="A11" s="21" t="s">
        <v>170</v>
      </c>
      <c r="B11" s="21" t="s">
        <v>171</v>
      </c>
    </row>
    <row r="12" spans="1:2" ht="15" customHeight="1" x14ac:dyDescent="0.15">
      <c r="A12" s="21" t="s">
        <v>172</v>
      </c>
      <c r="B12" s="21" t="s">
        <v>173</v>
      </c>
    </row>
    <row r="13" spans="1:2" ht="15" customHeight="1" x14ac:dyDescent="0.15">
      <c r="A13" s="21" t="s">
        <v>174</v>
      </c>
      <c r="B13" s="21" t="s">
        <v>175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workbookViewId="0">
      <selection activeCell="K13" sqref="K13"/>
    </sheetView>
  </sheetViews>
  <sheetFormatPr defaultColWidth="10.1640625" defaultRowHeight="14.25" customHeight="1" x14ac:dyDescent="0.15"/>
  <cols>
    <col min="1" max="1" width="20.83203125" style="23" customWidth="1"/>
    <col min="2" max="5" width="10.1640625" style="23"/>
    <col min="6" max="6" width="17.33203125" style="23" customWidth="1"/>
    <col min="7" max="16384" width="10.1640625" style="23"/>
  </cols>
  <sheetData>
    <row r="1" spans="1:18" ht="14.25" customHeight="1" x14ac:dyDescent="0.15">
      <c r="B1" s="24" t="s">
        <v>17</v>
      </c>
      <c r="F1" s="24" t="s">
        <v>132</v>
      </c>
      <c r="J1" s="24" t="s">
        <v>36</v>
      </c>
      <c r="N1" s="24" t="s">
        <v>50</v>
      </c>
      <c r="R1" s="24" t="s">
        <v>88</v>
      </c>
    </row>
    <row r="2" spans="1:18" ht="14.25" customHeight="1" x14ac:dyDescent="0.15">
      <c r="B2" s="23" t="s">
        <v>176</v>
      </c>
      <c r="C2" s="23" t="s">
        <v>177</v>
      </c>
      <c r="D2" s="23" t="s">
        <v>178</v>
      </c>
      <c r="E2" s="25" t="s">
        <v>179</v>
      </c>
      <c r="F2" s="23" t="s">
        <v>180</v>
      </c>
      <c r="G2" s="23" t="s">
        <v>177</v>
      </c>
      <c r="H2" s="23" t="s">
        <v>178</v>
      </c>
      <c r="I2" s="25" t="s">
        <v>179</v>
      </c>
      <c r="J2" s="23" t="s">
        <v>180</v>
      </c>
      <c r="K2" s="23" t="s">
        <v>177</v>
      </c>
      <c r="L2" s="23" t="s">
        <v>178</v>
      </c>
      <c r="M2" s="25" t="s">
        <v>179</v>
      </c>
      <c r="N2" s="23" t="s">
        <v>180</v>
      </c>
      <c r="O2" s="23" t="s">
        <v>177</v>
      </c>
      <c r="P2" s="23" t="s">
        <v>178</v>
      </c>
      <c r="Q2" s="25" t="s">
        <v>179</v>
      </c>
      <c r="R2" s="23" t="s">
        <v>180</v>
      </c>
    </row>
    <row r="3" spans="1:18" ht="14.25" customHeight="1" x14ac:dyDescent="0.15">
      <c r="A3" s="26" t="s">
        <v>181</v>
      </c>
      <c r="B3" s="36">
        <v>25.1199698423654</v>
      </c>
      <c r="C3" s="32">
        <f>B3-F3</f>
        <v>0.17592528874699909</v>
      </c>
      <c r="D3" s="27">
        <f>C3-$C$3</f>
        <v>0</v>
      </c>
      <c r="E3" s="27">
        <f>2^-D3</f>
        <v>1</v>
      </c>
      <c r="F3" s="36">
        <v>24.944044553618401</v>
      </c>
      <c r="G3" s="32">
        <f>J3-F3</f>
        <v>3.9788350815282989</v>
      </c>
      <c r="H3" s="27">
        <f>G3-$G$3</f>
        <v>0</v>
      </c>
      <c r="I3" s="27">
        <f>2^-H3</f>
        <v>1</v>
      </c>
      <c r="J3" s="36">
        <v>28.9228796351467</v>
      </c>
      <c r="K3" s="32">
        <f>N3-F3</f>
        <v>8.0907228006460024</v>
      </c>
      <c r="L3" s="27">
        <f>K3-$K$3</f>
        <v>0</v>
      </c>
      <c r="M3" s="27">
        <f>2^-L3</f>
        <v>1</v>
      </c>
      <c r="N3" s="36">
        <v>33.034767354264403</v>
      </c>
      <c r="O3" s="32">
        <f>R3-F3</f>
        <v>7.4723563535145026</v>
      </c>
      <c r="P3" s="27">
        <f>O3-$O$3</f>
        <v>0</v>
      </c>
      <c r="Q3" s="27">
        <f>2^-P3</f>
        <v>1</v>
      </c>
      <c r="R3" s="36">
        <v>32.416400907132903</v>
      </c>
    </row>
    <row r="4" spans="1:18" ht="14.25" customHeight="1" x14ac:dyDescent="0.15">
      <c r="A4" s="26" t="s">
        <v>183</v>
      </c>
      <c r="B4" s="36">
        <v>22.480094861241898</v>
      </c>
      <c r="C4" s="32">
        <f>B4-F4</f>
        <v>-0.98079352754750104</v>
      </c>
      <c r="D4" s="27">
        <f t="shared" ref="D4" si="0">C4-$C$3</f>
        <v>-1.1567188162945001</v>
      </c>
      <c r="E4" s="33">
        <f>2^-D4</f>
        <v>2.2294978621998602</v>
      </c>
      <c r="F4" s="36">
        <v>23.4608883887894</v>
      </c>
      <c r="G4" s="32">
        <f>J4-F4</f>
        <v>5.2047835817938015</v>
      </c>
      <c r="H4" s="27">
        <f t="shared" ref="H4" si="1">G4-$G$3</f>
        <v>1.2259485002655026</v>
      </c>
      <c r="I4" s="33">
        <f>2^-H4</f>
        <v>0.42751634968017732</v>
      </c>
      <c r="J4" s="36">
        <v>28.665671970583201</v>
      </c>
      <c r="K4" s="32">
        <f>N4-F4</f>
        <v>8.3825590439539006</v>
      </c>
      <c r="L4" s="27">
        <f t="shared" ref="L4" si="2">K4-$K$3</f>
        <v>0.29183624330789826</v>
      </c>
      <c r="M4" s="27">
        <f>2^-L4</f>
        <v>0.81686170576945105</v>
      </c>
      <c r="N4" s="36">
        <v>31.8434474327433</v>
      </c>
      <c r="O4" s="32">
        <f>R4-F4</f>
        <v>7.3134517170249005</v>
      </c>
      <c r="P4" s="27">
        <f t="shared" ref="P4:P5" si="3">O4-$O$3</f>
        <v>-0.15890463648960207</v>
      </c>
      <c r="Q4" s="27">
        <f t="shared" ref="Q4:Q5" si="4">2^-P4</f>
        <v>1.1164391618560845</v>
      </c>
      <c r="R4" s="36">
        <v>30.7743401058143</v>
      </c>
    </row>
    <row r="5" spans="1:18" ht="14.25" customHeight="1" x14ac:dyDescent="0.15">
      <c r="A5" s="26" t="s">
        <v>182</v>
      </c>
      <c r="B5" s="36">
        <v>22.31</v>
      </c>
      <c r="C5" s="32"/>
      <c r="D5" s="27"/>
      <c r="E5" s="27">
        <v>0.21</v>
      </c>
      <c r="F5" s="36">
        <v>21.046530712355501</v>
      </c>
      <c r="G5" s="32"/>
      <c r="H5" s="27"/>
      <c r="I5" s="27">
        <v>0.37</v>
      </c>
      <c r="J5" s="36">
        <v>25.06</v>
      </c>
      <c r="K5" s="32"/>
      <c r="L5" s="27"/>
      <c r="M5" s="27">
        <v>7.0000000000000007E-2</v>
      </c>
      <c r="N5" s="36">
        <v>31.36</v>
      </c>
      <c r="O5" s="32">
        <f t="shared" ref="O5" si="5">R5-F5</f>
        <v>7.2045408585819999</v>
      </c>
      <c r="P5" s="27">
        <f t="shared" si="3"/>
        <v>-0.26781549493250267</v>
      </c>
      <c r="Q5" s="27">
        <f t="shared" si="4"/>
        <v>1.2039833949511718</v>
      </c>
      <c r="R5" s="36">
        <v>28.251071570937501</v>
      </c>
    </row>
    <row r="6" spans="1:18" ht="14.25" customHeight="1" x14ac:dyDescent="0.15">
      <c r="B6" s="37" t="s">
        <v>184</v>
      </c>
      <c r="C6" s="37"/>
      <c r="D6" s="37"/>
      <c r="E6" s="37"/>
      <c r="G6" s="37" t="s">
        <v>185</v>
      </c>
      <c r="H6" s="37"/>
      <c r="I6" s="37"/>
      <c r="J6" s="37"/>
      <c r="K6" s="37"/>
      <c r="L6" s="37"/>
      <c r="M6" s="37"/>
      <c r="N6" s="37"/>
    </row>
    <row r="8" spans="1:18" ht="14.25" customHeight="1" x14ac:dyDescent="0.15">
      <c r="F8" s="34"/>
    </row>
    <row r="9" spans="1:18" ht="14.25" customHeight="1" x14ac:dyDescent="0.15">
      <c r="F9" s="34"/>
      <c r="J9" s="35"/>
    </row>
    <row r="11" spans="1:18" ht="83.25" customHeight="1" x14ac:dyDescent="0.15">
      <c r="F11" s="31"/>
    </row>
    <row r="12" spans="1:18" ht="41.25" customHeight="1" x14ac:dyDescent="0.15">
      <c r="F12" s="31"/>
    </row>
    <row r="13" spans="1:18" ht="38.25" customHeight="1" x14ac:dyDescent="0.15">
      <c r="F13" s="31"/>
    </row>
  </sheetData>
  <mergeCells count="2">
    <mergeCell ref="B6:E6"/>
    <mergeCell ref="G6:N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O19" sqref="O19"/>
    </sheetView>
  </sheetViews>
  <sheetFormatPr defaultColWidth="12" defaultRowHeight="16.5" customHeight="1" x14ac:dyDescent="0.15"/>
  <cols>
    <col min="1" max="1" width="16.5" bestFit="1" customWidth="1"/>
  </cols>
  <sheetData>
    <row r="1" spans="1:18" ht="16.5" customHeight="1" x14ac:dyDescent="0.15">
      <c r="A1" s="23"/>
      <c r="B1" s="24" t="s">
        <v>17</v>
      </c>
      <c r="C1" s="23"/>
      <c r="D1" s="23"/>
      <c r="E1" s="23"/>
      <c r="F1" s="24" t="s">
        <v>132</v>
      </c>
      <c r="G1" s="23"/>
      <c r="H1" s="23"/>
      <c r="I1" s="23"/>
      <c r="J1" s="24" t="s">
        <v>36</v>
      </c>
      <c r="K1" s="23"/>
      <c r="L1" s="23"/>
      <c r="M1" s="23"/>
      <c r="N1" s="24" t="s">
        <v>50</v>
      </c>
      <c r="O1" s="23"/>
      <c r="P1" s="23"/>
      <c r="Q1" s="23"/>
      <c r="R1" s="24" t="s">
        <v>88</v>
      </c>
    </row>
    <row r="2" spans="1:18" ht="16.5" customHeight="1" x14ac:dyDescent="0.15">
      <c r="B2" s="23" t="s">
        <v>176</v>
      </c>
      <c r="C2" s="23" t="s">
        <v>177</v>
      </c>
      <c r="D2" s="23" t="s">
        <v>178</v>
      </c>
      <c r="E2" s="25" t="s">
        <v>179</v>
      </c>
      <c r="F2" s="23" t="s">
        <v>180</v>
      </c>
      <c r="G2" s="23" t="s">
        <v>177</v>
      </c>
      <c r="H2" s="23" t="s">
        <v>178</v>
      </c>
      <c r="I2" s="25" t="s">
        <v>179</v>
      </c>
      <c r="J2" s="23" t="s">
        <v>180</v>
      </c>
      <c r="K2" s="23" t="s">
        <v>177</v>
      </c>
      <c r="L2" s="23" t="s">
        <v>178</v>
      </c>
      <c r="M2" s="25" t="s">
        <v>179</v>
      </c>
      <c r="N2" s="23" t="s">
        <v>180</v>
      </c>
      <c r="O2" s="23" t="s">
        <v>177</v>
      </c>
      <c r="P2" s="23" t="s">
        <v>178</v>
      </c>
      <c r="Q2" s="25" t="s">
        <v>179</v>
      </c>
      <c r="R2" s="23" t="s">
        <v>180</v>
      </c>
    </row>
    <row r="3" spans="1:18" ht="16.5" customHeight="1" x14ac:dyDescent="0.15">
      <c r="A3" s="26" t="s">
        <v>183</v>
      </c>
      <c r="B3" s="36">
        <v>22.480094861241898</v>
      </c>
      <c r="C3" s="32">
        <f>B3-F4</f>
        <v>-2.4639496923765023</v>
      </c>
      <c r="D3" s="27">
        <f>C3-$C$3</f>
        <v>0</v>
      </c>
      <c r="E3" s="27">
        <f>2^-D3</f>
        <v>1</v>
      </c>
      <c r="F3" s="36">
        <v>23.4608883887894</v>
      </c>
      <c r="G3" s="32">
        <f>J3-F3</f>
        <v>5.2047835817938015</v>
      </c>
      <c r="H3" s="27">
        <f>G3-$G$3</f>
        <v>0</v>
      </c>
      <c r="I3" s="27">
        <f>2^-H3</f>
        <v>1</v>
      </c>
      <c r="J3" s="36">
        <v>28.665671970583201</v>
      </c>
      <c r="K3" s="32">
        <f>N3-F3</f>
        <v>8.3825590439539006</v>
      </c>
      <c r="L3" s="27">
        <f>K3-$K$3</f>
        <v>0</v>
      </c>
      <c r="M3" s="27">
        <f>2^-L3</f>
        <v>1</v>
      </c>
      <c r="N3" s="36">
        <v>31.8434474327433</v>
      </c>
      <c r="O3" s="32">
        <f>R3-F3</f>
        <v>7.3134517170249005</v>
      </c>
      <c r="P3" s="27">
        <f>O3-$O$3</f>
        <v>0</v>
      </c>
      <c r="Q3" s="27">
        <f>2^-P3</f>
        <v>1</v>
      </c>
      <c r="R3" s="36">
        <v>30.7743401058143</v>
      </c>
    </row>
    <row r="4" spans="1:18" s="42" customFormat="1" ht="16.5" customHeight="1" x14ac:dyDescent="0.15">
      <c r="A4" s="38" t="s">
        <v>181</v>
      </c>
      <c r="B4" s="39">
        <v>25.1199698423654</v>
      </c>
      <c r="C4" s="40">
        <f>B4-F5</f>
        <v>4.0734391300098984</v>
      </c>
      <c r="D4" s="41">
        <f>C4-$C$3</f>
        <v>6.5373888223864007</v>
      </c>
      <c r="E4" s="41">
        <f>2^-D4</f>
        <v>1.0765888339741137E-2</v>
      </c>
      <c r="F4" s="39">
        <v>24.944044553618401</v>
      </c>
      <c r="G4" s="40">
        <f>J4-F4</f>
        <v>3.9788350815282989</v>
      </c>
      <c r="H4" s="41">
        <f>G4-$G$3</f>
        <v>-1.2259485002655026</v>
      </c>
      <c r="I4" s="41">
        <f>2^-H4</f>
        <v>2.3390918282963788</v>
      </c>
      <c r="J4" s="39">
        <v>28.9228796351467</v>
      </c>
      <c r="K4" s="40">
        <f>N4-F4</f>
        <v>8.0907228006460024</v>
      </c>
      <c r="L4" s="41">
        <f>K4-$K$3</f>
        <v>-0.29183624330789826</v>
      </c>
      <c r="M4" s="41">
        <f>2^-L4</f>
        <v>1.2241974289369337</v>
      </c>
      <c r="N4" s="39">
        <v>33.034767354264403</v>
      </c>
      <c r="O4" s="40">
        <f>R4-F4</f>
        <v>7.4723563535145026</v>
      </c>
      <c r="P4" s="41">
        <f>O4-$O$3</f>
        <v>0.15890463648960207</v>
      </c>
      <c r="Q4" s="41">
        <f>2^-P4</f>
        <v>0.89570487507576868</v>
      </c>
      <c r="R4" s="39">
        <v>32.416400907132903</v>
      </c>
    </row>
    <row r="5" spans="1:18" ht="16.5" customHeight="1" x14ac:dyDescent="0.15">
      <c r="A5" s="26" t="s">
        <v>182</v>
      </c>
      <c r="B5" s="36">
        <v>22.31</v>
      </c>
      <c r="C5" s="32">
        <v>18.760000000000002</v>
      </c>
      <c r="D5" s="27">
        <f>C5-$C$3</f>
        <v>21.223949692376504</v>
      </c>
      <c r="E5" s="33">
        <f>2^-D5</f>
        <v>4.0827662508745402E-7</v>
      </c>
      <c r="F5" s="36">
        <v>21.046530712355501</v>
      </c>
      <c r="G5" s="32">
        <v>5.19</v>
      </c>
      <c r="H5" s="27">
        <f>G5-$G$3</f>
        <v>-1.4783581793801126E-2</v>
      </c>
      <c r="I5" s="33">
        <f>2^-H5</f>
        <v>1.0102998803677583</v>
      </c>
      <c r="J5" s="36">
        <v>25.06</v>
      </c>
      <c r="K5" s="32">
        <v>11.49</v>
      </c>
      <c r="L5" s="27">
        <f>K5-$K$3</f>
        <v>3.1074409560460996</v>
      </c>
      <c r="M5" s="27">
        <f>2^-L5</f>
        <v>0.11602913710931213</v>
      </c>
      <c r="N5" s="36">
        <v>31.36</v>
      </c>
      <c r="O5" s="32">
        <f t="shared" ref="O5" si="0">R5-F5</f>
        <v>7.2045408585819999</v>
      </c>
      <c r="P5" s="27">
        <f>O5-$O$3</f>
        <v>-0.1089108584429006</v>
      </c>
      <c r="Q5" s="27">
        <f t="shared" ref="Q5" si="1">2^-P5</f>
        <v>1.0784137963680391</v>
      </c>
      <c r="R5" s="36">
        <v>28.251071570937501</v>
      </c>
    </row>
    <row r="6" spans="1:18" ht="16.5" customHeight="1" x14ac:dyDescent="0.15">
      <c r="A6" s="23"/>
      <c r="B6" s="37" t="s">
        <v>184</v>
      </c>
      <c r="C6" s="37"/>
      <c r="D6" s="37"/>
      <c r="E6" s="37"/>
      <c r="F6" s="23"/>
      <c r="G6" s="37" t="s">
        <v>185</v>
      </c>
      <c r="H6" s="37"/>
      <c r="I6" s="37"/>
      <c r="J6" s="37"/>
      <c r="K6" s="37"/>
      <c r="L6" s="37"/>
      <c r="M6" s="37"/>
      <c r="N6" s="37"/>
      <c r="O6" s="23"/>
      <c r="P6" s="23"/>
      <c r="Q6" s="23"/>
      <c r="R6" s="23"/>
    </row>
  </sheetData>
  <mergeCells count="2">
    <mergeCell ref="B6:E6"/>
    <mergeCell ref="G6:N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Raw data</vt:lpstr>
      <vt:lpstr>Run Information</vt:lpstr>
      <vt:lpstr>Calibratore HUVEC</vt:lpstr>
      <vt:lpstr>Calibratore UNR31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Tinelli Francesca</cp:lastModifiedBy>
  <dcterms:modified xsi:type="dcterms:W3CDTF">2019-11-11T16:24:02Z</dcterms:modified>
</cp:coreProperties>
</file>